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2" sheetId="4" r:id="rId1"/>
  </sheets>
  <definedNames>
    <definedName name="_xlnm.Print_Titles" localSheetId="0">'субвенция 2022'!$A:$A,'субвенция 2022'!$20:$20</definedName>
    <definedName name="_xlnm.Print_Area" localSheetId="0">'субвенция 2022'!$A$1:$AR$27</definedName>
  </definedNames>
  <calcPr calcId="125725"/>
</workbook>
</file>

<file path=xl/calcChain.xml><?xml version="1.0" encoding="utf-8"?>
<calcChain xmlns="http://schemas.openxmlformats.org/spreadsheetml/2006/main">
  <c r="D26" i="4"/>
  <c r="C26" s="1"/>
  <c r="D23"/>
  <c r="F27"/>
  <c r="G27"/>
  <c r="H27"/>
  <c r="I27"/>
  <c r="J27"/>
  <c r="K24"/>
  <c r="K25"/>
  <c r="K26"/>
  <c r="K23"/>
  <c r="D24"/>
  <c r="C24" s="1"/>
  <c r="B24" s="1"/>
  <c r="D25"/>
  <c r="C25" s="1"/>
  <c r="B25" s="1"/>
  <c r="E27"/>
  <c r="K27" l="1"/>
  <c r="C23"/>
  <c r="AP27"/>
  <c r="AM27" l="1"/>
  <c r="AN27"/>
  <c r="AO27"/>
  <c r="AQ27"/>
  <c r="AI27"/>
  <c r="AK27"/>
  <c r="AJ27"/>
  <c r="M27"/>
  <c r="Z26"/>
  <c r="AH27"/>
  <c r="AL27"/>
  <c r="N27"/>
  <c r="R27"/>
  <c r="P27"/>
  <c r="Z23"/>
  <c r="AD26"/>
  <c r="T27"/>
  <c r="V27"/>
  <c r="W27"/>
  <c r="Y27"/>
  <c r="L27"/>
  <c r="Q27"/>
  <c r="S27"/>
  <c r="U27"/>
  <c r="X27"/>
  <c r="AA27"/>
  <c r="AB27"/>
  <c r="AC27"/>
  <c r="AE27"/>
  <c r="AF27"/>
  <c r="AG27"/>
  <c r="AD27" l="1"/>
  <c r="B26"/>
  <c r="B23"/>
  <c r="Z27"/>
  <c r="O27"/>
  <c r="C27"/>
  <c r="B27" s="1"/>
  <c r="D27"/>
</calcChain>
</file>

<file path=xl/sharedStrings.xml><?xml version="1.0" encoding="utf-8"?>
<sst xmlns="http://schemas.openxmlformats.org/spreadsheetml/2006/main" count="72" uniqueCount="61">
  <si>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</si>
  <si>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</si>
  <si>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</si>
  <si>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</si>
  <si>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</si>
  <si>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</si>
  <si>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</si>
  <si>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</si>
  <si>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</si>
  <si>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</si>
  <si>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</si>
  <si>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</si>
  <si>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</si>
  <si>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</si>
  <si>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</si>
  <si>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</si>
  <si>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</si>
  <si>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</si>
  <si>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</si>
  <si>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</si>
  <si>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</si>
  <si>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</si>
  <si>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</si>
  <si>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</si>
  <si>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</si>
  <si>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</si>
  <si>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</si>
  <si>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</si>
  <si>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</si>
  <si>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</si>
  <si>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</si>
  <si>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</si>
  <si>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</si>
  <si>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</si>
  <si>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</si>
  <si>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</si>
  <si>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</si>
  <si>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</si>
  <si>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</si>
  <si>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</si>
  <si>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</si>
  <si>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</si>
  <si>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</si>
  <si>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</si>
  <si>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</si>
  <si>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</si>
  <si>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</si>
  <si>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</si>
  <si>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</si>
  <si>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</si>
  <si>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</si>
  <si>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 xml:space="preserve">"О бюджете Талдомского городского округа на 2022 год и плановый период 2023 и 2024 годов" </t>
  </si>
  <si>
    <t>Приложение 8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</si>
  <si>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</si>
  <si>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от " 23  " декабря 2021 года №80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</si>
  <si>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</si>
  <si>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</si>
  <si>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</si>
  <si>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Приложение 9</t>
  </si>
  <si>
    <t xml:space="preserve">от "  " июля 2022 года №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</si>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</sst>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indexed="10"/>
      <name val="Arial"/>
      <family val="2"/>
      <charset val="204"/>
    </font>
    <font>
      <sz val="28"/>
      <name val="Times New Roman Cyr"/>
      <family val="1"/>
      <charset val="204"/>
    </font>
    <font>
      <b/>
      <sz val="48"/>
      <color indexed="8"/>
      <name val="Arial"/>
      <family val="2"/>
      <charset val="204"/>
    </font>
    <font>
      <b/>
      <i/>
      <sz val="48"/>
      <name val="Arial"/>
      <family val="2"/>
      <charset val="204"/>
    </font>
    <font>
      <i/>
      <sz val="48"/>
      <name val="Arial"/>
      <family val="2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  <font>
      <sz val="22"/>
      <name val="Arial"/>
      <family val="2"/>
      <charset val="204"/>
    </font>
    <font>
      <sz val="22"/>
      <color indexed="10"/>
      <name val="Arial"/>
      <family val="2"/>
      <charset val="204"/>
    </font>
    <font>
      <sz val="2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165" fontId="29" fillId="2" borderId="1" xfId="0" applyNumberFormat="1" applyFont="1" applyFill="1" applyBorder="1" applyAlignment="1" applyProtection="1">
      <alignment horizontal="left" vertical="center"/>
    </xf>
    <xf numFmtId="0" fontId="30" fillId="0" borderId="0" xfId="0" applyFont="1" applyBorder="1"/>
    <xf numFmtId="0" fontId="30" fillId="0" borderId="0" xfId="0" applyFont="1"/>
    <xf numFmtId="1" fontId="31" fillId="2" borderId="1" xfId="0" applyNumberFormat="1" applyFont="1" applyFill="1" applyBorder="1" applyAlignment="1">
      <alignment horizontal="center" vertical="center" wrapText="1"/>
    </xf>
    <xf numFmtId="1" fontId="32" fillId="2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0" fontId="34" fillId="4" borderId="13" xfId="0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7" fillId="2" borderId="1" xfId="0" applyFont="1" applyFill="1" applyBorder="1" applyAlignment="1">
      <alignment horizontal="left" wrapText="1"/>
    </xf>
    <xf numFmtId="4" fontId="29" fillId="2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39" fillId="2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/>
    <xf numFmtId="4" fontId="40" fillId="0" borderId="1" xfId="0" applyNumberFormat="1" applyFont="1" applyFill="1" applyBorder="1"/>
    <xf numFmtId="4" fontId="41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/>
    <xf numFmtId="164" fontId="30" fillId="0" borderId="0" xfId="0" applyNumberFormat="1" applyFont="1" applyBorder="1"/>
    <xf numFmtId="49" fontId="29" fillId="2" borderId="1" xfId="0" applyNumberFormat="1" applyFont="1" applyFill="1" applyBorder="1" applyAlignment="1" applyProtection="1">
      <alignment horizontal="left" vertical="center" wrapText="1"/>
    </xf>
    <xf numFmtId="4" fontId="29" fillId="0" borderId="1" xfId="0" applyNumberFormat="1" applyFont="1" applyFill="1" applyBorder="1" applyAlignment="1">
      <alignment horizontal="center"/>
    </xf>
    <xf numFmtId="4" fontId="40" fillId="0" borderId="1" xfId="0" applyNumberFormat="1" applyFont="1" applyFill="1" applyBorder="1" applyAlignment="1">
      <alignment horizontal="center"/>
    </xf>
    <xf numFmtId="0" fontId="30" fillId="2" borderId="0" xfId="0" applyFont="1" applyFill="1" applyBorder="1"/>
    <xf numFmtId="0" fontId="30" fillId="2" borderId="0" xfId="0" applyFont="1" applyFill="1"/>
    <xf numFmtId="0" fontId="42" fillId="4" borderId="13" xfId="0" applyFont="1" applyFill="1" applyBorder="1" applyAlignment="1">
      <alignment horizontal="center" vertical="top" wrapText="1"/>
    </xf>
    <xf numFmtId="2" fontId="43" fillId="4" borderId="3" xfId="0" applyNumberFormat="1" applyFont="1" applyFill="1" applyBorder="1" applyAlignment="1">
      <alignment horizontal="center" vertical="top" wrapText="1"/>
    </xf>
    <xf numFmtId="0" fontId="44" fillId="0" borderId="0" xfId="0" applyFont="1" applyBorder="1"/>
    <xf numFmtId="0" fontId="44" fillId="0" borderId="0" xfId="0" applyFont="1"/>
    <xf numFmtId="0" fontId="42" fillId="4" borderId="11" xfId="0" applyFont="1" applyFill="1" applyBorder="1" applyAlignment="1">
      <alignment horizontal="center" vertical="top" wrapText="1"/>
    </xf>
    <xf numFmtId="0" fontId="42" fillId="4" borderId="3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top" wrapText="1"/>
    </xf>
    <xf numFmtId="0" fontId="34" fillId="4" borderId="3" xfId="0" applyFont="1" applyFill="1" applyBorder="1" applyAlignment="1">
      <alignment horizontal="center" vertical="top" wrapText="1"/>
    </xf>
    <xf numFmtId="0" fontId="34" fillId="4" borderId="13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top" wrapText="1"/>
    </xf>
    <xf numFmtId="0" fontId="34" fillId="4" borderId="4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/>
    <xf numFmtId="0" fontId="34" fillId="4" borderId="2" xfId="0" applyFont="1" applyFill="1" applyBorder="1" applyAlignment="1">
      <alignment horizontal="center"/>
    </xf>
    <xf numFmtId="0" fontId="34" fillId="4" borderId="3" xfId="0" applyFont="1" applyFill="1" applyBorder="1" applyAlignment="1">
      <alignment horizontal="center"/>
    </xf>
    <xf numFmtId="2" fontId="34" fillId="4" borderId="5" xfId="0" applyNumberFormat="1" applyFont="1" applyFill="1" applyBorder="1" applyAlignment="1">
      <alignment horizontal="center" vertical="top" wrapText="1"/>
    </xf>
    <xf numFmtId="2" fontId="34" fillId="4" borderId="2" xfId="0" applyNumberFormat="1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wrapText="1"/>
    </xf>
    <xf numFmtId="0" fontId="34" fillId="4" borderId="3" xfId="0" applyFont="1" applyFill="1" applyBorder="1" applyAlignment="1">
      <alignment horizontal="center" wrapText="1"/>
    </xf>
    <xf numFmtId="0" fontId="33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/>
    <xf numFmtId="0" fontId="34" fillId="4" borderId="3" xfId="0" applyFont="1" applyFill="1" applyBorder="1" applyAlignment="1"/>
    <xf numFmtId="0" fontId="33" fillId="4" borderId="1" xfId="0" applyFont="1" applyFill="1" applyBorder="1" applyAlignment="1">
      <alignment horizontal="center" vertical="top" wrapText="1"/>
    </xf>
    <xf numFmtId="2" fontId="35" fillId="4" borderId="4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vertical="top" wrapText="1"/>
    </xf>
    <xf numFmtId="0" fontId="33" fillId="4" borderId="4" xfId="0" applyFont="1" applyFill="1" applyBorder="1" applyAlignment="1">
      <alignment horizontal="center" vertical="top" wrapText="1"/>
    </xf>
    <xf numFmtId="0" fontId="33" fillId="4" borderId="6" xfId="0" applyFont="1" applyFill="1" applyBorder="1" applyAlignment="1">
      <alignment horizontal="center" vertical="top" wrapText="1"/>
    </xf>
    <xf numFmtId="0" fontId="33" fillId="4" borderId="7" xfId="0" applyFont="1" applyFill="1" applyBorder="1" applyAlignment="1">
      <alignment horizontal="center" vertical="top" wrapText="1"/>
    </xf>
    <xf numFmtId="2" fontId="35" fillId="4" borderId="2" xfId="0" applyNumberFormat="1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3" fillId="4" borderId="8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horizontal="center" vertical="top" wrapText="1"/>
    </xf>
    <xf numFmtId="0" fontId="34" fillId="4" borderId="1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top" wrapText="1"/>
    </xf>
    <xf numFmtId="0" fontId="34" fillId="4" borderId="10" xfId="0" applyFont="1" applyFill="1" applyBorder="1" applyAlignment="1">
      <alignment horizontal="center" vertical="top" wrapText="1"/>
    </xf>
    <xf numFmtId="0" fontId="34" fillId="4" borderId="11" xfId="0" applyFont="1" applyFill="1" applyBorder="1" applyAlignment="1">
      <alignment horizontal="center" vertical="top" wrapText="1"/>
    </xf>
    <xf numFmtId="0" fontId="34" fillId="4" borderId="12" xfId="0" applyFont="1" applyFill="1" applyBorder="1" applyAlignment="1">
      <alignment horizontal="center" vertical="top" wrapText="1"/>
    </xf>
    <xf numFmtId="0" fontId="34" fillId="4" borderId="14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34" fillId="2" borderId="6" xfId="0" applyFont="1" applyFill="1" applyBorder="1" applyAlignment="1">
      <alignment horizontal="center" vertical="top" wrapText="1"/>
    </xf>
    <xf numFmtId="0" fontId="34" fillId="0" borderId="6" xfId="0" applyFont="1" applyBorder="1" applyAlignment="1"/>
    <xf numFmtId="0" fontId="34" fillId="0" borderId="7" xfId="0" applyFont="1" applyBorder="1" applyAlignment="1"/>
    <xf numFmtId="0" fontId="34" fillId="4" borderId="6" xfId="0" applyFont="1" applyFill="1" applyBorder="1" applyAlignment="1">
      <alignment vertical="top" wrapText="1"/>
    </xf>
    <xf numFmtId="0" fontId="34" fillId="4" borderId="7" xfId="0" applyFont="1" applyFill="1" applyBorder="1" applyAlignment="1">
      <alignment vertical="top" wrapText="1"/>
    </xf>
    <xf numFmtId="0" fontId="34" fillId="4" borderId="9" xfId="0" applyFont="1" applyFill="1" applyBorder="1" applyAlignment="1">
      <alignment vertical="top" wrapText="1"/>
    </xf>
    <xf numFmtId="0" fontId="34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34" fillId="2" borderId="4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081"/>
  <sheetViews>
    <sheetView tabSelected="1" view="pageBreakPreview" topLeftCell="Z9" zoomScale="25" zoomScaleNormal="50" zoomScaleSheetLayoutView="25" workbookViewId="0">
      <selection activeCell="AP14" sqref="AP14:AP19"/>
    </sheetView>
  </sheetViews>
  <sheetFormatPr defaultColWidth="9.109375" defaultRowHeight="18"/>
  <cols>
    <col min="1" max="1" width="92.77734375" style="1" customWidth="1"/>
    <col min="2" max="2" width="49.33203125" style="1" customWidth="1"/>
    <col min="3" max="3" width="59.21875" style="1" customWidth="1"/>
    <col min="4" max="4" width="60.21875" style="1" customWidth="1"/>
    <col min="5" max="5" width="56.88671875" style="1" customWidth="1"/>
    <col min="6" max="7" width="48.5546875" style="1" customWidth="1"/>
    <col min="8" max="8" width="60.21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52.5546875" style="1" customWidth="1"/>
    <col min="13" max="14" width="43.6640625" style="1" customWidth="1"/>
    <col min="15" max="15" width="45.10937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55.8867187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77734375" style="2" customWidth="1"/>
    <col min="31" max="31" width="48" style="2" customWidth="1"/>
    <col min="32" max="33" width="41.21875" style="2" customWidth="1"/>
    <col min="34" max="34" width="41.5546875" style="2" customWidth="1"/>
    <col min="35" max="35" width="38.44140625" style="2" customWidth="1"/>
    <col min="36" max="36" width="38" style="2" customWidth="1"/>
    <col min="37" max="43" width="43.109375" style="2" customWidth="1"/>
    <col min="44" max="44" width="4.88671875" style="44" customWidth="1"/>
    <col min="45" max="52" width="9.109375" style="44"/>
    <col min="53" max="16384" width="9.109375" style="2"/>
  </cols>
  <sheetData>
    <row r="1" spans="1:52" s="90" customFormat="1" ht="54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9"/>
      <c r="U1" s="88"/>
      <c r="V1" s="88"/>
      <c r="W1" s="88"/>
      <c r="X1" s="88"/>
      <c r="Y1" s="88"/>
      <c r="AL1" s="171" t="s">
        <v>58</v>
      </c>
      <c r="AM1" s="171"/>
      <c r="AN1" s="171"/>
      <c r="AO1" s="171"/>
      <c r="AP1" s="171"/>
      <c r="AQ1" s="171"/>
      <c r="AR1" s="171"/>
      <c r="AS1" s="91"/>
      <c r="AT1" s="91"/>
      <c r="AU1" s="91"/>
      <c r="AV1" s="91"/>
      <c r="AW1" s="91"/>
      <c r="AX1" s="91"/>
      <c r="AY1" s="91"/>
      <c r="AZ1" s="91"/>
    </row>
    <row r="2" spans="1:52" s="90" customFormat="1" ht="54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  <c r="U2" s="88"/>
      <c r="V2" s="88"/>
      <c r="W2" s="88"/>
      <c r="X2" s="88"/>
      <c r="Y2" s="88"/>
      <c r="AL2" s="171" t="s">
        <v>55</v>
      </c>
      <c r="AM2" s="171"/>
      <c r="AN2" s="171"/>
      <c r="AO2" s="171"/>
      <c r="AP2" s="171"/>
      <c r="AQ2" s="171"/>
      <c r="AR2" s="171"/>
      <c r="AS2" s="91"/>
      <c r="AT2" s="91"/>
      <c r="AU2" s="91"/>
      <c r="AV2" s="91"/>
      <c r="AW2" s="91"/>
      <c r="AX2" s="91"/>
      <c r="AY2" s="91"/>
      <c r="AZ2" s="91"/>
    </row>
    <row r="3" spans="1:52" s="90" customFormat="1" ht="54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9"/>
      <c r="U3" s="88"/>
      <c r="V3" s="88"/>
      <c r="W3" s="88"/>
      <c r="X3" s="88"/>
      <c r="Y3" s="88"/>
      <c r="AL3" s="171" t="s">
        <v>56</v>
      </c>
      <c r="AM3" s="171"/>
      <c r="AN3" s="171"/>
      <c r="AO3" s="171"/>
      <c r="AP3" s="171"/>
      <c r="AQ3" s="171"/>
      <c r="AR3" s="171"/>
      <c r="AS3" s="91"/>
      <c r="AT3" s="91"/>
      <c r="AU3" s="91"/>
      <c r="AV3" s="91"/>
      <c r="AW3" s="91"/>
      <c r="AX3" s="91"/>
      <c r="AY3" s="91"/>
      <c r="AZ3" s="91"/>
    </row>
    <row r="4" spans="1:52" s="90" customFormat="1" ht="54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  <c r="U4" s="88"/>
      <c r="V4" s="88"/>
      <c r="W4" s="88"/>
      <c r="X4" s="88"/>
      <c r="Y4" s="88"/>
      <c r="AL4" s="171" t="s">
        <v>57</v>
      </c>
      <c r="AM4" s="171"/>
      <c r="AN4" s="171"/>
      <c r="AO4" s="171"/>
      <c r="AP4" s="171"/>
      <c r="AQ4" s="171"/>
      <c r="AR4" s="171"/>
      <c r="AS4" s="91"/>
      <c r="AT4" s="91"/>
      <c r="AU4" s="91"/>
      <c r="AV4" s="91"/>
      <c r="AW4" s="91"/>
      <c r="AX4" s="91"/>
      <c r="AY4" s="91"/>
      <c r="AZ4" s="91"/>
    </row>
    <row r="5" spans="1:52" s="90" customFormat="1" ht="5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88"/>
      <c r="V5" s="88"/>
      <c r="W5" s="88"/>
      <c r="X5" s="88"/>
      <c r="Y5" s="88"/>
      <c r="AL5" s="171" t="s">
        <v>59</v>
      </c>
      <c r="AM5" s="171"/>
      <c r="AN5" s="171"/>
      <c r="AO5" s="171"/>
      <c r="AP5" s="171"/>
      <c r="AQ5" s="171"/>
      <c r="AR5" s="171"/>
      <c r="AS5" s="91"/>
      <c r="AT5" s="91"/>
      <c r="AU5" s="91"/>
      <c r="AV5" s="91"/>
      <c r="AW5" s="91"/>
      <c r="AX5" s="91"/>
      <c r="AY5" s="91"/>
      <c r="AZ5" s="91"/>
    </row>
    <row r="6" spans="1:52" ht="80.400000000000006" customHeight="1">
      <c r="AL6" s="170"/>
      <c r="AM6" s="170"/>
      <c r="AN6" s="170"/>
      <c r="AO6" s="170"/>
      <c r="AP6" s="170"/>
      <c r="AQ6" s="170"/>
      <c r="AR6" s="170"/>
      <c r="AS6" s="45"/>
      <c r="AT6" s="45"/>
      <c r="AU6" s="45"/>
      <c r="AV6" s="45"/>
      <c r="AW6" s="45"/>
      <c r="AX6" s="45"/>
      <c r="AY6" s="45"/>
      <c r="AZ6" s="45"/>
    </row>
    <row r="7" spans="1:52" s="51" customFormat="1" ht="43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71"/>
      <c r="T7" s="72"/>
      <c r="U7" s="72"/>
      <c r="V7" s="72"/>
      <c r="W7" s="73"/>
      <c r="X7" s="154" t="s">
        <v>52</v>
      </c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65"/>
      <c r="AS7" s="52"/>
      <c r="AT7" s="52"/>
      <c r="AU7" s="52"/>
      <c r="AV7" s="52"/>
      <c r="AW7" s="52"/>
      <c r="AX7" s="52"/>
      <c r="AY7" s="52"/>
      <c r="AZ7" s="52"/>
    </row>
    <row r="8" spans="1:52" s="51" customFormat="1" ht="44.25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169" t="s">
        <v>22</v>
      </c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63"/>
      <c r="AS8" s="52"/>
      <c r="AT8" s="52"/>
      <c r="AU8" s="52"/>
      <c r="AV8" s="52"/>
      <c r="AW8" s="52"/>
      <c r="AX8" s="52"/>
      <c r="AY8" s="52"/>
      <c r="AZ8" s="52"/>
    </row>
    <row r="9" spans="1:52" s="51" customFormat="1" ht="46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71"/>
      <c r="T9" s="165" t="s">
        <v>51</v>
      </c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62"/>
      <c r="AS9" s="52"/>
      <c r="AT9" s="52"/>
      <c r="AU9" s="52"/>
      <c r="AV9" s="52"/>
      <c r="AW9" s="52"/>
      <c r="AX9" s="52"/>
      <c r="AY9" s="52"/>
      <c r="AZ9" s="52"/>
    </row>
    <row r="10" spans="1:52" s="51" customFormat="1" ht="46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74"/>
      <c r="T10" s="165" t="s">
        <v>54</v>
      </c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62"/>
      <c r="AS10" s="52"/>
      <c r="AT10" s="52"/>
      <c r="AU10" s="52"/>
      <c r="AV10" s="52"/>
      <c r="AW10" s="52"/>
      <c r="AX10" s="52"/>
      <c r="AY10" s="52"/>
      <c r="AZ10" s="52"/>
    </row>
    <row r="11" spans="1:52" s="62" customFormat="1" ht="49.5" customHeight="1">
      <c r="B11" s="162" t="s">
        <v>34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3"/>
      <c r="AS11" s="63"/>
      <c r="AT11" s="63"/>
      <c r="AU11" s="63"/>
      <c r="AV11" s="63"/>
      <c r="AW11" s="63"/>
      <c r="AX11" s="63"/>
      <c r="AY11" s="63"/>
      <c r="AZ11" s="63"/>
    </row>
    <row r="12" spans="1:52" s="1" customFormat="1" ht="21.75" customHeight="1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9"/>
      <c r="U12" s="39"/>
      <c r="V12" s="42"/>
      <c r="W12" s="39"/>
      <c r="X12" s="39"/>
      <c r="Y12" s="39"/>
      <c r="Z12" s="43"/>
      <c r="AA12" s="43"/>
      <c r="AB12" s="43"/>
      <c r="AC12" s="43"/>
      <c r="AD12" s="43"/>
      <c r="AE12" s="43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 t="s">
        <v>1</v>
      </c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85" customFormat="1" ht="28.5" customHeight="1">
      <c r="A13" s="114" t="s">
        <v>5</v>
      </c>
      <c r="B13" s="163" t="s">
        <v>6</v>
      </c>
      <c r="C13" s="166" t="s">
        <v>0</v>
      </c>
      <c r="D13" s="155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8"/>
      <c r="W13" s="155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7"/>
      <c r="AR13" s="84"/>
      <c r="AS13" s="84"/>
      <c r="AT13" s="84"/>
      <c r="AU13" s="84"/>
      <c r="AV13" s="84"/>
      <c r="AW13" s="84"/>
      <c r="AX13" s="84"/>
      <c r="AY13" s="84"/>
      <c r="AZ13" s="84"/>
    </row>
    <row r="14" spans="1:52" s="85" customFormat="1" ht="86.4" customHeight="1">
      <c r="A14" s="115"/>
      <c r="B14" s="164"/>
      <c r="C14" s="123" t="s">
        <v>38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5"/>
      <c r="P14" s="125"/>
      <c r="Q14" s="125"/>
      <c r="R14" s="125"/>
      <c r="S14" s="125"/>
      <c r="T14" s="128" t="s">
        <v>21</v>
      </c>
      <c r="U14" s="141"/>
      <c r="V14" s="128" t="s">
        <v>19</v>
      </c>
      <c r="W14" s="128" t="s">
        <v>15</v>
      </c>
      <c r="X14" s="136"/>
      <c r="Y14" s="128" t="s">
        <v>18</v>
      </c>
      <c r="Z14" s="143" t="s">
        <v>16</v>
      </c>
      <c r="AA14" s="160"/>
      <c r="AB14" s="160"/>
      <c r="AC14" s="161"/>
      <c r="AD14" s="138" t="s">
        <v>8</v>
      </c>
      <c r="AE14" s="158"/>
      <c r="AF14" s="159"/>
      <c r="AG14" s="117" t="s">
        <v>31</v>
      </c>
      <c r="AH14" s="117" t="s">
        <v>35</v>
      </c>
      <c r="AI14" s="117" t="s">
        <v>36</v>
      </c>
      <c r="AJ14" s="117" t="s">
        <v>24</v>
      </c>
      <c r="AK14" s="117" t="s">
        <v>25</v>
      </c>
      <c r="AL14" s="117" t="s">
        <v>32</v>
      </c>
      <c r="AM14" s="117" t="s">
        <v>27</v>
      </c>
      <c r="AN14" s="117" t="s">
        <v>28</v>
      </c>
      <c r="AO14" s="117" t="s">
        <v>29</v>
      </c>
      <c r="AP14" s="117" t="s">
        <v>60</v>
      </c>
      <c r="AQ14" s="117" t="s">
        <v>37</v>
      </c>
      <c r="AR14" s="84"/>
      <c r="AS14" s="84"/>
      <c r="AT14" s="84"/>
      <c r="AU14" s="84"/>
      <c r="AV14" s="84"/>
      <c r="AW14" s="84"/>
      <c r="AX14" s="84"/>
      <c r="AY14" s="84"/>
      <c r="AZ14" s="84"/>
    </row>
    <row r="15" spans="1:52" s="85" customFormat="1" ht="36" customHeight="1">
      <c r="A15" s="115"/>
      <c r="B15" s="164"/>
      <c r="C15" s="117" t="s">
        <v>53</v>
      </c>
      <c r="D15" s="143" t="s">
        <v>9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29"/>
      <c r="U15" s="141"/>
      <c r="V15" s="129"/>
      <c r="W15" s="129"/>
      <c r="X15" s="136"/>
      <c r="Y15" s="118"/>
      <c r="Z15" s="132" t="s">
        <v>12</v>
      </c>
      <c r="AA15" s="138" t="s">
        <v>9</v>
      </c>
      <c r="AB15" s="139"/>
      <c r="AC15" s="140"/>
      <c r="AD15" s="132" t="s">
        <v>11</v>
      </c>
      <c r="AE15" s="135" t="s">
        <v>9</v>
      </c>
      <c r="AF15" s="122"/>
      <c r="AG15" s="126"/>
      <c r="AH15" s="126"/>
      <c r="AI15" s="126"/>
      <c r="AJ15" s="126"/>
      <c r="AK15" s="126"/>
      <c r="AL15" s="126"/>
      <c r="AM15" s="130"/>
      <c r="AN15" s="126"/>
      <c r="AO15" s="126"/>
      <c r="AP15" s="126"/>
      <c r="AQ15" s="130"/>
      <c r="AR15" s="84"/>
      <c r="AS15" s="84"/>
      <c r="AT15" s="84"/>
      <c r="AU15" s="84"/>
      <c r="AV15" s="84"/>
      <c r="AW15" s="84"/>
      <c r="AX15" s="84"/>
      <c r="AY15" s="84"/>
      <c r="AZ15" s="84"/>
    </row>
    <row r="16" spans="1:52" s="85" customFormat="1" ht="45.75" customHeight="1">
      <c r="A16" s="115"/>
      <c r="B16" s="164"/>
      <c r="C16" s="118"/>
      <c r="D16" s="117" t="s">
        <v>48</v>
      </c>
      <c r="E16" s="122" t="s">
        <v>7</v>
      </c>
      <c r="F16" s="122"/>
      <c r="G16" s="122"/>
      <c r="H16" s="122"/>
      <c r="I16" s="122"/>
      <c r="J16" s="123"/>
      <c r="K16" s="122" t="s">
        <v>50</v>
      </c>
      <c r="L16" s="122" t="s">
        <v>14</v>
      </c>
      <c r="M16" s="122"/>
      <c r="N16" s="122"/>
      <c r="O16" s="117" t="s">
        <v>43</v>
      </c>
      <c r="P16" s="122" t="s">
        <v>44</v>
      </c>
      <c r="Q16" s="148" t="s">
        <v>46</v>
      </c>
      <c r="R16" s="149"/>
      <c r="S16" s="122" t="s">
        <v>49</v>
      </c>
      <c r="T16" s="129"/>
      <c r="U16" s="141"/>
      <c r="V16" s="129"/>
      <c r="W16" s="118"/>
      <c r="X16" s="136"/>
      <c r="Y16" s="118"/>
      <c r="Z16" s="118"/>
      <c r="AA16" s="137" t="s">
        <v>16</v>
      </c>
      <c r="AB16" s="132" t="s">
        <v>20</v>
      </c>
      <c r="AC16" s="132" t="s">
        <v>17</v>
      </c>
      <c r="AD16" s="118"/>
      <c r="AE16" s="117" t="s">
        <v>3</v>
      </c>
      <c r="AF16" s="117" t="s">
        <v>4</v>
      </c>
      <c r="AG16" s="126"/>
      <c r="AH16" s="126"/>
      <c r="AI16" s="126"/>
      <c r="AJ16" s="126"/>
      <c r="AK16" s="126"/>
      <c r="AL16" s="126"/>
      <c r="AM16" s="130"/>
      <c r="AN16" s="126"/>
      <c r="AO16" s="126"/>
      <c r="AP16" s="126"/>
      <c r="AQ16" s="130"/>
      <c r="AR16" s="84"/>
      <c r="AS16" s="84"/>
      <c r="AT16" s="84"/>
      <c r="AU16" s="84"/>
      <c r="AV16" s="84"/>
      <c r="AW16" s="84"/>
      <c r="AX16" s="84"/>
      <c r="AY16" s="84"/>
      <c r="AZ16" s="84"/>
    </row>
    <row r="17" spans="1:101" s="85" customFormat="1" ht="63.6" customHeight="1">
      <c r="A17" s="115"/>
      <c r="B17" s="164"/>
      <c r="C17" s="118"/>
      <c r="D17" s="118"/>
      <c r="E17" s="120" t="s">
        <v>13</v>
      </c>
      <c r="F17" s="121"/>
      <c r="G17" s="152"/>
      <c r="H17" s="86"/>
      <c r="I17" s="120" t="s">
        <v>33</v>
      </c>
      <c r="J17" s="121"/>
      <c r="K17" s="145"/>
      <c r="L17" s="122" t="s">
        <v>40</v>
      </c>
      <c r="M17" s="122" t="s">
        <v>41</v>
      </c>
      <c r="N17" s="122" t="s">
        <v>42</v>
      </c>
      <c r="O17" s="118"/>
      <c r="P17" s="122"/>
      <c r="Q17" s="150"/>
      <c r="R17" s="151"/>
      <c r="S17" s="122"/>
      <c r="T17" s="129"/>
      <c r="U17" s="142"/>
      <c r="V17" s="129"/>
      <c r="W17" s="118"/>
      <c r="X17" s="87"/>
      <c r="Y17" s="118"/>
      <c r="Z17" s="133"/>
      <c r="AA17" s="133"/>
      <c r="AB17" s="133"/>
      <c r="AC17" s="133"/>
      <c r="AD17" s="133"/>
      <c r="AE17" s="133"/>
      <c r="AF17" s="133"/>
      <c r="AG17" s="126"/>
      <c r="AH17" s="126"/>
      <c r="AI17" s="126"/>
      <c r="AJ17" s="126"/>
      <c r="AK17" s="126"/>
      <c r="AL17" s="126"/>
      <c r="AM17" s="130"/>
      <c r="AN17" s="126"/>
      <c r="AO17" s="126"/>
      <c r="AP17" s="126"/>
      <c r="AQ17" s="130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101" s="111" customFormat="1" ht="36" customHeight="1">
      <c r="A18" s="115"/>
      <c r="B18" s="164"/>
      <c r="C18" s="118"/>
      <c r="D18" s="118"/>
      <c r="E18" s="146" t="s">
        <v>39</v>
      </c>
      <c r="F18" s="153"/>
      <c r="G18" s="147"/>
      <c r="H18" s="108"/>
      <c r="I18" s="146" t="s">
        <v>39</v>
      </c>
      <c r="J18" s="153"/>
      <c r="K18" s="145"/>
      <c r="L18" s="122"/>
      <c r="M18" s="145"/>
      <c r="N18" s="145"/>
      <c r="O18" s="118"/>
      <c r="P18" s="122"/>
      <c r="Q18" s="146" t="s">
        <v>45</v>
      </c>
      <c r="R18" s="147"/>
      <c r="S18" s="122"/>
      <c r="T18" s="129"/>
      <c r="U18" s="109"/>
      <c r="V18" s="129"/>
      <c r="W18" s="118"/>
      <c r="X18" s="109"/>
      <c r="Y18" s="118"/>
      <c r="Z18" s="133"/>
      <c r="AA18" s="133"/>
      <c r="AB18" s="133"/>
      <c r="AC18" s="133"/>
      <c r="AD18" s="133"/>
      <c r="AE18" s="133"/>
      <c r="AF18" s="133"/>
      <c r="AG18" s="126"/>
      <c r="AH18" s="126"/>
      <c r="AI18" s="126"/>
      <c r="AJ18" s="126"/>
      <c r="AK18" s="126"/>
      <c r="AL18" s="126"/>
      <c r="AM18" s="130"/>
      <c r="AN18" s="126"/>
      <c r="AO18" s="126"/>
      <c r="AP18" s="126"/>
      <c r="AQ18" s="130"/>
      <c r="AR18" s="110"/>
      <c r="AS18" s="110"/>
      <c r="AT18" s="110"/>
      <c r="AU18" s="110"/>
      <c r="AV18" s="110"/>
      <c r="AW18" s="110"/>
      <c r="AX18" s="110"/>
      <c r="AY18" s="110"/>
      <c r="AZ18" s="110"/>
    </row>
    <row r="19" spans="1:101" s="111" customFormat="1" ht="409.6" customHeight="1">
      <c r="A19" s="116"/>
      <c r="B19" s="116"/>
      <c r="C19" s="119"/>
      <c r="D19" s="119"/>
      <c r="E19" s="112" t="s">
        <v>40</v>
      </c>
      <c r="F19" s="113" t="s">
        <v>41</v>
      </c>
      <c r="G19" s="113" t="s">
        <v>42</v>
      </c>
      <c r="H19" s="112" t="s">
        <v>47</v>
      </c>
      <c r="I19" s="112" t="s">
        <v>41</v>
      </c>
      <c r="J19" s="112" t="s">
        <v>42</v>
      </c>
      <c r="K19" s="145"/>
      <c r="L19" s="122"/>
      <c r="M19" s="145"/>
      <c r="N19" s="145"/>
      <c r="O19" s="119"/>
      <c r="P19" s="122"/>
      <c r="Q19" s="113" t="s">
        <v>40</v>
      </c>
      <c r="R19" s="112" t="s">
        <v>41</v>
      </c>
      <c r="S19" s="122"/>
      <c r="T19" s="119"/>
      <c r="U19" s="109"/>
      <c r="V19" s="119"/>
      <c r="W19" s="119"/>
      <c r="X19" s="109"/>
      <c r="Y19" s="119"/>
      <c r="Z19" s="134"/>
      <c r="AA19" s="134"/>
      <c r="AB19" s="134"/>
      <c r="AC19" s="134"/>
      <c r="AD19" s="134"/>
      <c r="AE19" s="134"/>
      <c r="AF19" s="134"/>
      <c r="AG19" s="127"/>
      <c r="AH19" s="127"/>
      <c r="AI19" s="127"/>
      <c r="AJ19" s="127"/>
      <c r="AK19" s="127"/>
      <c r="AL19" s="127"/>
      <c r="AM19" s="131"/>
      <c r="AN19" s="127"/>
      <c r="AO19" s="127"/>
      <c r="AP19" s="127"/>
      <c r="AQ19" s="131"/>
      <c r="AR19" s="110"/>
      <c r="AS19" s="110"/>
      <c r="AT19" s="110"/>
      <c r="AU19" s="110"/>
      <c r="AV19" s="110"/>
      <c r="AW19" s="110"/>
      <c r="AX19" s="110"/>
      <c r="AY19" s="110"/>
      <c r="AZ19" s="110"/>
    </row>
    <row r="20" spans="1:101" s="55" customFormat="1" ht="25.5" customHeight="1">
      <c r="A20" s="78">
        <v>1</v>
      </c>
      <c r="B20" s="79">
        <v>2</v>
      </c>
      <c r="C20" s="80">
        <v>3</v>
      </c>
      <c r="D20" s="80">
        <v>4</v>
      </c>
      <c r="E20" s="80">
        <v>5</v>
      </c>
      <c r="F20" s="80">
        <v>6</v>
      </c>
      <c r="G20" s="80">
        <v>7</v>
      </c>
      <c r="H20" s="80">
        <v>8</v>
      </c>
      <c r="I20" s="80">
        <v>9</v>
      </c>
      <c r="J20" s="80">
        <v>10</v>
      </c>
      <c r="K20" s="80">
        <v>11</v>
      </c>
      <c r="L20" s="80">
        <v>12</v>
      </c>
      <c r="M20" s="80">
        <v>13</v>
      </c>
      <c r="N20" s="81">
        <v>14</v>
      </c>
      <c r="O20" s="82">
        <v>15</v>
      </c>
      <c r="P20" s="80">
        <v>16</v>
      </c>
      <c r="Q20" s="80">
        <v>17</v>
      </c>
      <c r="R20" s="82">
        <v>18</v>
      </c>
      <c r="S20" s="80">
        <v>19</v>
      </c>
      <c r="T20" s="83">
        <v>20</v>
      </c>
      <c r="U20" s="83">
        <v>17</v>
      </c>
      <c r="V20" s="83">
        <v>21</v>
      </c>
      <c r="W20" s="83">
        <v>22</v>
      </c>
      <c r="X20" s="83">
        <v>20</v>
      </c>
      <c r="Y20" s="83">
        <v>23</v>
      </c>
      <c r="Z20" s="83">
        <v>24</v>
      </c>
      <c r="AA20" s="83">
        <v>25</v>
      </c>
      <c r="AB20" s="83">
        <v>26</v>
      </c>
      <c r="AC20" s="83">
        <v>27</v>
      </c>
      <c r="AD20" s="83">
        <v>28</v>
      </c>
      <c r="AE20" s="83">
        <v>29</v>
      </c>
      <c r="AF20" s="83">
        <v>30</v>
      </c>
      <c r="AG20" s="83">
        <v>31</v>
      </c>
      <c r="AH20" s="83">
        <v>32</v>
      </c>
      <c r="AI20" s="83">
        <v>33</v>
      </c>
      <c r="AJ20" s="83">
        <v>34</v>
      </c>
      <c r="AK20" s="83">
        <v>35</v>
      </c>
      <c r="AL20" s="83">
        <v>36</v>
      </c>
      <c r="AM20" s="83">
        <v>37</v>
      </c>
      <c r="AN20" s="83">
        <v>38</v>
      </c>
      <c r="AO20" s="83">
        <v>39</v>
      </c>
      <c r="AP20" s="83">
        <v>40</v>
      </c>
      <c r="AQ20" s="83">
        <v>41</v>
      </c>
      <c r="AR20" s="54"/>
      <c r="AS20" s="54"/>
      <c r="AT20" s="54"/>
      <c r="AU20" s="54"/>
      <c r="AV20" s="54"/>
      <c r="AW20" s="54"/>
      <c r="AX20" s="54"/>
      <c r="AY20" s="54"/>
      <c r="AZ20" s="54"/>
    </row>
    <row r="21" spans="1:101" s="61" customFormat="1" ht="0.75" hidden="1" customHeight="1">
      <c r="A21" s="56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0"/>
      <c r="P21" s="50"/>
      <c r="Q21" s="50"/>
      <c r="R21" s="50"/>
      <c r="S21" s="50"/>
      <c r="T21" s="58"/>
      <c r="U21" s="57"/>
      <c r="V21" s="57"/>
      <c r="W21" s="59"/>
      <c r="X21" s="57"/>
      <c r="Y21" s="57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60"/>
      <c r="AS21" s="60"/>
      <c r="AT21" s="60"/>
      <c r="AU21" s="60"/>
      <c r="AV21" s="60"/>
      <c r="AW21" s="60"/>
      <c r="AX21" s="60"/>
      <c r="AY21" s="60"/>
      <c r="AZ21" s="60"/>
    </row>
    <row r="22" spans="1:101" s="61" customFormat="1" ht="0.75" customHeight="1">
      <c r="A22" s="56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0"/>
      <c r="P22" s="50"/>
      <c r="Q22" s="50"/>
      <c r="R22" s="50"/>
      <c r="S22" s="50"/>
      <c r="T22" s="58"/>
      <c r="U22" s="57"/>
      <c r="V22" s="57"/>
      <c r="W22" s="59"/>
      <c r="X22" s="57"/>
      <c r="Y22" s="57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60"/>
      <c r="AS22" s="60"/>
      <c r="AT22" s="60"/>
      <c r="AU22" s="60"/>
      <c r="AV22" s="60"/>
      <c r="AW22" s="60"/>
      <c r="AX22" s="60"/>
      <c r="AY22" s="60"/>
      <c r="AZ22" s="60"/>
    </row>
    <row r="23" spans="1:101" s="77" customFormat="1" ht="127.8" customHeight="1">
      <c r="A23" s="92" t="s">
        <v>30</v>
      </c>
      <c r="B23" s="93">
        <f>SUM(O23+T23+V23+W23+Z23+AD23+C23+Y23+AG23+AI23+AJ23+AK23+AH23+AL23+AM23+AN23+AO23+AQ23+AP23)</f>
        <v>674252.28</v>
      </c>
      <c r="C23" s="93">
        <f>SUM(D23+K23+O23+P23+Q23+R23+S23)</f>
        <v>661358.28</v>
      </c>
      <c r="D23" s="94">
        <f>SUM(E23+F23+G23+H23+I23+J23)</f>
        <v>627464</v>
      </c>
      <c r="E23" s="95">
        <v>189566</v>
      </c>
      <c r="F23" s="95">
        <v>290597</v>
      </c>
      <c r="G23" s="95">
        <v>5330</v>
      </c>
      <c r="H23" s="95">
        <v>66177</v>
      </c>
      <c r="I23" s="95">
        <v>74373</v>
      </c>
      <c r="J23" s="95">
        <v>1421</v>
      </c>
      <c r="K23" s="96">
        <f>SUM(L23:N23)</f>
        <v>13279</v>
      </c>
      <c r="L23" s="95">
        <v>3442</v>
      </c>
      <c r="M23" s="95">
        <v>9561</v>
      </c>
      <c r="N23" s="95">
        <v>276</v>
      </c>
      <c r="O23" s="97">
        <v>0</v>
      </c>
      <c r="P23" s="97">
        <v>16647.28</v>
      </c>
      <c r="Q23" s="97">
        <v>0</v>
      </c>
      <c r="R23" s="97">
        <v>1800</v>
      </c>
      <c r="S23" s="97">
        <v>2168</v>
      </c>
      <c r="T23" s="98"/>
      <c r="U23" s="99"/>
      <c r="V23" s="99"/>
      <c r="W23" s="100">
        <v>196</v>
      </c>
      <c r="X23" s="99"/>
      <c r="Y23" s="99"/>
      <c r="Z23" s="101">
        <f>SUM(AA23:AC23)</f>
        <v>12698</v>
      </c>
      <c r="AA23" s="97">
        <v>12572</v>
      </c>
      <c r="AB23" s="97"/>
      <c r="AC23" s="97">
        <v>126</v>
      </c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102"/>
      <c r="AS23" s="76"/>
      <c r="AT23" s="76"/>
      <c r="AU23" s="76"/>
      <c r="AV23" s="76"/>
      <c r="AW23" s="76"/>
      <c r="AX23" s="76"/>
      <c r="AY23" s="76"/>
      <c r="AZ23" s="76"/>
    </row>
    <row r="24" spans="1:101" s="77" customFormat="1" ht="221.4" customHeight="1">
      <c r="A24" s="92" t="s">
        <v>10</v>
      </c>
      <c r="B24" s="93">
        <f t="shared" ref="B24:B25" si="0">SUM(O24+T24+V24+W24+Z24+AD24+C24+Y24+AG24+AI24+AJ24+AK24+AH24+AL24+AM24+AN24+AO24+AQ24+AP24)</f>
        <v>23890.720000000001</v>
      </c>
      <c r="C24" s="93">
        <f t="shared" ref="C24:C25" si="1">SUM(D24+K24+O24+P24+Q24+R24+S24)</f>
        <v>23880.720000000001</v>
      </c>
      <c r="D24" s="94">
        <f t="shared" ref="D24:D25" si="2">SUM(E24+F24+G24+H24+I24+J24)</f>
        <v>22438</v>
      </c>
      <c r="E24" s="95"/>
      <c r="F24" s="95">
        <v>18747</v>
      </c>
      <c r="G24" s="95"/>
      <c r="H24" s="95"/>
      <c r="I24" s="95">
        <v>3691</v>
      </c>
      <c r="J24" s="95"/>
      <c r="K24" s="96">
        <f t="shared" ref="K24:K26" si="3">SUM(L24:N24)</f>
        <v>591</v>
      </c>
      <c r="L24" s="93"/>
      <c r="M24" s="95">
        <v>591</v>
      </c>
      <c r="N24" s="95"/>
      <c r="O24" s="97"/>
      <c r="P24" s="97">
        <v>851.72</v>
      </c>
      <c r="Q24" s="97"/>
      <c r="R24" s="97"/>
      <c r="S24" s="97"/>
      <c r="T24" s="98"/>
      <c r="U24" s="99"/>
      <c r="V24" s="99"/>
      <c r="W24" s="100">
        <v>10</v>
      </c>
      <c r="X24" s="99"/>
      <c r="Y24" s="99"/>
      <c r="Z24" s="101"/>
      <c r="AA24" s="98"/>
      <c r="AB24" s="98"/>
      <c r="AC24" s="98"/>
      <c r="AD24" s="98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102"/>
      <c r="AS24" s="76"/>
      <c r="AT24" s="76"/>
      <c r="AU24" s="76"/>
      <c r="AV24" s="76"/>
      <c r="AW24" s="76"/>
      <c r="AX24" s="76"/>
      <c r="AY24" s="76"/>
      <c r="AZ24" s="76"/>
    </row>
    <row r="25" spans="1:101" s="77" customFormat="1" ht="252" customHeight="1">
      <c r="A25" s="92" t="s">
        <v>26</v>
      </c>
      <c r="B25" s="93">
        <f t="shared" si="0"/>
        <v>10217</v>
      </c>
      <c r="C25" s="93">
        <f t="shared" si="1"/>
        <v>0</v>
      </c>
      <c r="D25" s="94">
        <f t="shared" si="2"/>
        <v>0</v>
      </c>
      <c r="E25" s="95"/>
      <c r="F25" s="95"/>
      <c r="G25" s="95"/>
      <c r="H25" s="95"/>
      <c r="I25" s="95"/>
      <c r="J25" s="95"/>
      <c r="K25" s="96">
        <f t="shared" si="3"/>
        <v>0</v>
      </c>
      <c r="L25" s="93"/>
      <c r="M25" s="95"/>
      <c r="N25" s="95"/>
      <c r="O25" s="97"/>
      <c r="P25" s="97"/>
      <c r="Q25" s="97"/>
      <c r="R25" s="97"/>
      <c r="S25" s="97"/>
      <c r="T25" s="98"/>
      <c r="U25" s="99"/>
      <c r="V25" s="99"/>
      <c r="W25" s="100"/>
      <c r="X25" s="99"/>
      <c r="Y25" s="99"/>
      <c r="Z25" s="101"/>
      <c r="AA25" s="98"/>
      <c r="AB25" s="98"/>
      <c r="AC25" s="98"/>
      <c r="AD25" s="98"/>
      <c r="AE25" s="97"/>
      <c r="AF25" s="97"/>
      <c r="AG25" s="97"/>
      <c r="AH25" s="97"/>
      <c r="AI25" s="97"/>
      <c r="AJ25" s="97"/>
      <c r="AK25" s="97"/>
      <c r="AL25" s="97">
        <v>10217</v>
      </c>
      <c r="AM25" s="97"/>
      <c r="AN25" s="97"/>
      <c r="AO25" s="97"/>
      <c r="AP25" s="97"/>
      <c r="AQ25" s="97"/>
      <c r="AR25" s="102"/>
      <c r="AS25" s="76"/>
      <c r="AT25" s="76"/>
      <c r="AU25" s="76"/>
      <c r="AV25" s="76"/>
      <c r="AW25" s="76"/>
      <c r="AX25" s="76"/>
      <c r="AY25" s="76"/>
      <c r="AZ25" s="76"/>
    </row>
    <row r="26" spans="1:101" s="77" customFormat="1" ht="175.8" customHeight="1">
      <c r="A26" s="103" t="s">
        <v>23</v>
      </c>
      <c r="B26" s="93">
        <f>SUM(O26+T26+V26+W26+Z26+AD26+C26+Y26+AG26+AI26+AJ26+AK26+AH26+AL26+AM26+AN26+AO26+AQ26+AP26)</f>
        <v>54562.879999999997</v>
      </c>
      <c r="C26" s="93">
        <f t="shared" ref="C26" si="4">SUM(D26+K26+O26+P26+Q26+R26+S26)</f>
        <v>0</v>
      </c>
      <c r="D26" s="94">
        <f t="shared" ref="D26" si="5">SUM(E26+F26+G26+H26+I26+J26)</f>
        <v>0</v>
      </c>
      <c r="E26" s="93"/>
      <c r="F26" s="93"/>
      <c r="G26" s="93"/>
      <c r="H26" s="93"/>
      <c r="I26" s="93"/>
      <c r="J26" s="93"/>
      <c r="K26" s="96">
        <f t="shared" si="3"/>
        <v>0</v>
      </c>
      <c r="L26" s="93"/>
      <c r="M26" s="93"/>
      <c r="N26" s="93"/>
      <c r="O26" s="104"/>
      <c r="P26" s="104"/>
      <c r="Q26" s="104"/>
      <c r="R26" s="104"/>
      <c r="S26" s="104"/>
      <c r="T26" s="97">
        <v>5133</v>
      </c>
      <c r="U26" s="105"/>
      <c r="V26" s="97">
        <v>3421</v>
      </c>
      <c r="W26" s="97"/>
      <c r="X26" s="105"/>
      <c r="Y26" s="97">
        <v>13870</v>
      </c>
      <c r="Z26" s="101">
        <f>SUM(AA26:AC26)</f>
        <v>599</v>
      </c>
      <c r="AA26" s="97"/>
      <c r="AB26" s="97">
        <v>599</v>
      </c>
      <c r="AC26" s="97"/>
      <c r="AD26" s="97">
        <f>SUM(AE26+AF26)</f>
        <v>18349</v>
      </c>
      <c r="AE26" s="97">
        <v>15014</v>
      </c>
      <c r="AF26" s="97">
        <v>3335</v>
      </c>
      <c r="AG26" s="97">
        <v>495</v>
      </c>
      <c r="AH26" s="97">
        <v>2019</v>
      </c>
      <c r="AI26" s="97">
        <v>2576</v>
      </c>
      <c r="AJ26" s="97">
        <v>633</v>
      </c>
      <c r="AK26" s="97">
        <v>3060</v>
      </c>
      <c r="AL26" s="97"/>
      <c r="AM26" s="97">
        <v>988</v>
      </c>
      <c r="AN26" s="97">
        <v>480</v>
      </c>
      <c r="AO26" s="97">
        <v>548</v>
      </c>
      <c r="AP26" s="97">
        <v>108</v>
      </c>
      <c r="AQ26" s="97">
        <v>2283.88</v>
      </c>
      <c r="AR26" s="106"/>
      <c r="AS26" s="106"/>
      <c r="AT26" s="106"/>
      <c r="AU26" s="106"/>
      <c r="AV26" s="106"/>
      <c r="AW26" s="106"/>
      <c r="AX26" s="106"/>
      <c r="AY26" s="106"/>
      <c r="AZ26" s="106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</row>
    <row r="27" spans="1:101" s="77" customFormat="1" ht="133.80000000000001" customHeight="1">
      <c r="A27" s="75" t="s">
        <v>2</v>
      </c>
      <c r="B27" s="93">
        <f>SUM(O27+T27+V27+W27+Z27+AD27+C27+Y27+AG27+AI27+AJ27+AK27+AH27+AL27+AM27+AN27+AO27+AQ27+AP27)</f>
        <v>762922.88</v>
      </c>
      <c r="C27" s="104">
        <f t="shared" ref="C27:AQ27" si="6">SUM(C23:C26)</f>
        <v>685239</v>
      </c>
      <c r="D27" s="104">
        <f t="shared" si="6"/>
        <v>649902</v>
      </c>
      <c r="E27" s="104">
        <f t="shared" ref="E27:K27" si="7">SUM(E23:E26)</f>
        <v>189566</v>
      </c>
      <c r="F27" s="104">
        <f t="shared" si="7"/>
        <v>309344</v>
      </c>
      <c r="G27" s="104">
        <f t="shared" si="7"/>
        <v>5330</v>
      </c>
      <c r="H27" s="104">
        <f t="shared" si="7"/>
        <v>66177</v>
      </c>
      <c r="I27" s="104">
        <f t="shared" si="7"/>
        <v>78064</v>
      </c>
      <c r="J27" s="104">
        <f t="shared" si="7"/>
        <v>1421</v>
      </c>
      <c r="K27" s="104">
        <f t="shared" si="7"/>
        <v>13870</v>
      </c>
      <c r="L27" s="104">
        <f t="shared" si="6"/>
        <v>3442</v>
      </c>
      <c r="M27" s="104">
        <f>SUM(M23:M26)</f>
        <v>10152</v>
      </c>
      <c r="N27" s="104">
        <f t="shared" si="6"/>
        <v>276</v>
      </c>
      <c r="O27" s="104">
        <f t="shared" si="6"/>
        <v>0</v>
      </c>
      <c r="P27" s="104">
        <f t="shared" si="6"/>
        <v>17499</v>
      </c>
      <c r="Q27" s="104">
        <f t="shared" si="6"/>
        <v>0</v>
      </c>
      <c r="R27" s="104">
        <f t="shared" si="6"/>
        <v>1800</v>
      </c>
      <c r="S27" s="104">
        <f t="shared" si="6"/>
        <v>2168</v>
      </c>
      <c r="T27" s="104">
        <f t="shared" si="6"/>
        <v>5133</v>
      </c>
      <c r="U27" s="104">
        <f t="shared" si="6"/>
        <v>0</v>
      </c>
      <c r="V27" s="104">
        <f t="shared" si="6"/>
        <v>3421</v>
      </c>
      <c r="W27" s="104">
        <f t="shared" si="6"/>
        <v>206</v>
      </c>
      <c r="X27" s="104">
        <f t="shared" si="6"/>
        <v>0</v>
      </c>
      <c r="Y27" s="104">
        <f t="shared" si="6"/>
        <v>13870</v>
      </c>
      <c r="Z27" s="104">
        <f t="shared" si="6"/>
        <v>13297</v>
      </c>
      <c r="AA27" s="104">
        <f t="shared" si="6"/>
        <v>12572</v>
      </c>
      <c r="AB27" s="104">
        <f t="shared" si="6"/>
        <v>599</v>
      </c>
      <c r="AC27" s="104">
        <f t="shared" si="6"/>
        <v>126</v>
      </c>
      <c r="AD27" s="104">
        <f t="shared" si="6"/>
        <v>18349</v>
      </c>
      <c r="AE27" s="104">
        <f t="shared" si="6"/>
        <v>15014</v>
      </c>
      <c r="AF27" s="104">
        <f t="shared" si="6"/>
        <v>3335</v>
      </c>
      <c r="AG27" s="104">
        <f t="shared" si="6"/>
        <v>495</v>
      </c>
      <c r="AH27" s="104">
        <f t="shared" si="6"/>
        <v>2019</v>
      </c>
      <c r="AI27" s="104">
        <f>SUM(AI23:AI26)</f>
        <v>2576</v>
      </c>
      <c r="AJ27" s="104">
        <f>SUM(AJ23:AJ26)</f>
        <v>633</v>
      </c>
      <c r="AK27" s="104">
        <f>SUM(AK23:AK26)</f>
        <v>3060</v>
      </c>
      <c r="AL27" s="104">
        <f t="shared" si="6"/>
        <v>10217</v>
      </c>
      <c r="AM27" s="104">
        <f t="shared" si="6"/>
        <v>988</v>
      </c>
      <c r="AN27" s="104">
        <f t="shared" si="6"/>
        <v>480</v>
      </c>
      <c r="AO27" s="104">
        <f t="shared" si="6"/>
        <v>548</v>
      </c>
      <c r="AP27" s="104">
        <f t="shared" si="6"/>
        <v>108</v>
      </c>
      <c r="AQ27" s="104">
        <f t="shared" si="6"/>
        <v>2283.88</v>
      </c>
      <c r="AR27" s="76"/>
      <c r="AS27" s="76"/>
      <c r="AT27" s="76"/>
      <c r="AU27" s="76"/>
      <c r="AV27" s="76"/>
      <c r="AW27" s="76"/>
      <c r="AX27" s="76"/>
      <c r="AY27" s="76"/>
      <c r="AZ27" s="76"/>
    </row>
    <row r="28" spans="1:101" s="9" customFormat="1" ht="21">
      <c r="A28" s="1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1"/>
      <c r="U28" s="31"/>
      <c r="V28" s="21"/>
      <c r="W28" s="21"/>
      <c r="X28" s="30"/>
      <c r="Y28" s="30"/>
      <c r="AR28" s="47"/>
      <c r="AS28" s="47"/>
      <c r="AT28" s="47"/>
      <c r="AU28" s="47"/>
      <c r="AV28" s="47"/>
      <c r="AW28" s="47"/>
      <c r="AX28" s="47"/>
      <c r="AY28" s="47"/>
      <c r="AZ28" s="47"/>
    </row>
    <row r="29" spans="1:101" s="9" customFormat="1" ht="21">
      <c r="A29" s="1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1"/>
      <c r="U29" s="31"/>
      <c r="V29" s="21"/>
      <c r="W29" s="21"/>
      <c r="X29" s="30"/>
      <c r="Y29" s="30"/>
      <c r="AR29" s="47"/>
      <c r="AS29" s="47"/>
      <c r="AT29" s="47"/>
      <c r="AU29" s="47"/>
      <c r="AV29" s="47"/>
      <c r="AW29" s="47"/>
      <c r="AX29" s="47"/>
      <c r="AY29" s="47"/>
      <c r="AZ29" s="47"/>
    </row>
    <row r="30" spans="1:101" s="9" customFormat="1" ht="9.75" customHeight="1">
      <c r="A30" s="1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1"/>
      <c r="U30" s="31"/>
      <c r="V30" s="21"/>
      <c r="W30" s="21"/>
      <c r="X30" s="30"/>
      <c r="Y30" s="30"/>
      <c r="AR30" s="47"/>
      <c r="AS30" s="47"/>
      <c r="AT30" s="47"/>
      <c r="AU30" s="47"/>
      <c r="AV30" s="47"/>
      <c r="AW30" s="47"/>
      <c r="AX30" s="47"/>
      <c r="AY30" s="47"/>
      <c r="AZ30" s="47"/>
    </row>
    <row r="31" spans="1:101" s="9" customFormat="1" ht="110.25" customHeight="1">
      <c r="A31" s="3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30"/>
      <c r="V31" s="28"/>
      <c r="W31" s="28"/>
      <c r="X31" s="30"/>
      <c r="Y31" s="30"/>
      <c r="AR31" s="47"/>
      <c r="AS31" s="47"/>
      <c r="AT31" s="47"/>
      <c r="AU31" s="47"/>
      <c r="AV31" s="47"/>
      <c r="AW31" s="47"/>
      <c r="AX31" s="47"/>
      <c r="AY31" s="47"/>
      <c r="AZ31" s="47"/>
    </row>
    <row r="32" spans="1:101" s="10" customFormat="1" ht="20.399999999999999">
      <c r="A32" s="37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2"/>
      <c r="V32" s="22"/>
      <c r="W32" s="22"/>
      <c r="X32" s="32"/>
      <c r="Y32" s="32"/>
      <c r="AR32" s="48"/>
      <c r="AS32" s="48"/>
      <c r="AT32" s="48"/>
      <c r="AU32" s="48"/>
      <c r="AV32" s="48"/>
      <c r="AW32" s="48"/>
      <c r="AX32" s="48"/>
      <c r="AY32" s="48"/>
      <c r="AZ32" s="48"/>
    </row>
    <row r="33" spans="1:52" s="6" customFormat="1" ht="28.5" hidden="1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/>
      <c r="U33" s="13"/>
      <c r="V33" s="13"/>
      <c r="W33" s="13"/>
      <c r="X33" s="13"/>
      <c r="Y33" s="13"/>
      <c r="AR33" s="49"/>
      <c r="AS33" s="49"/>
      <c r="AT33" s="49"/>
      <c r="AU33" s="49"/>
      <c r="AV33" s="49"/>
      <c r="AW33" s="49"/>
      <c r="AX33" s="49"/>
      <c r="AY33" s="49"/>
      <c r="AZ33" s="49"/>
    </row>
    <row r="34" spans="1:52" s="6" customFormat="1" ht="28.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9"/>
      <c r="U34" s="13"/>
      <c r="V34" s="13"/>
      <c r="W34" s="13"/>
      <c r="X34" s="13"/>
      <c r="Y34" s="13"/>
      <c r="AR34" s="49"/>
      <c r="AS34" s="49"/>
      <c r="AT34" s="49"/>
      <c r="AU34" s="49"/>
      <c r="AV34" s="49"/>
      <c r="AW34" s="49"/>
      <c r="AX34" s="49"/>
      <c r="AY34" s="49"/>
      <c r="AZ34" s="49"/>
    </row>
    <row r="35" spans="1:52" s="6" customFormat="1" ht="73.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9"/>
      <c r="U35" s="13"/>
      <c r="V35" s="13"/>
      <c r="W35" s="13"/>
      <c r="X35" s="68"/>
      <c r="Y35" s="68"/>
      <c r="AR35" s="49"/>
      <c r="AS35" s="49"/>
      <c r="AT35" s="49"/>
      <c r="AU35" s="49"/>
      <c r="AV35" s="49"/>
      <c r="AW35" s="49"/>
      <c r="AX35" s="49"/>
      <c r="AY35" s="49"/>
      <c r="AZ35" s="49"/>
    </row>
    <row r="36" spans="1:52" ht="21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4"/>
      <c r="U36" s="25"/>
      <c r="V36" s="25"/>
      <c r="W36" s="23"/>
      <c r="X36" s="25"/>
      <c r="Y36" s="2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ht="21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17"/>
      <c r="U37" s="11"/>
      <c r="V37" s="11"/>
      <c r="W37" s="11"/>
      <c r="X37" s="11"/>
      <c r="Y37" s="11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ht="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17"/>
      <c r="U38" s="11"/>
      <c r="V38" s="11"/>
      <c r="W38" s="11"/>
      <c r="X38" s="11"/>
      <c r="Y38" s="11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21">
      <c r="A39" s="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17"/>
      <c r="U39" s="11"/>
      <c r="V39" s="11"/>
      <c r="W39" s="11"/>
      <c r="X39" s="11"/>
      <c r="Y39" s="11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ht="21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17"/>
      <c r="U40" s="11"/>
      <c r="V40" s="11"/>
      <c r="W40" s="11"/>
      <c r="X40" s="11"/>
      <c r="Y40" s="11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ht="21">
      <c r="A41" s="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17"/>
      <c r="U41" s="11"/>
      <c r="V41" s="11"/>
      <c r="W41" s="11"/>
      <c r="X41" s="11"/>
      <c r="Y41" s="11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ht="21">
      <c r="A42" s="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17"/>
      <c r="U42" s="11"/>
      <c r="V42" s="11"/>
      <c r="W42" s="11"/>
      <c r="X42" s="11"/>
      <c r="Y42" s="11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2:53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2:53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2:53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2:53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2:53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2:53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2:53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2:53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2:53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2:53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2:53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2:53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69"/>
      <c r="AS60" s="69"/>
      <c r="AT60" s="69"/>
      <c r="AU60" s="69"/>
      <c r="AV60" s="69"/>
      <c r="AW60" s="69"/>
      <c r="AX60" s="69"/>
      <c r="AY60" s="69"/>
      <c r="AZ60" s="69"/>
    </row>
    <row r="61" spans="2:53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45"/>
      <c r="AS61" s="45"/>
      <c r="AT61" s="45"/>
      <c r="AU61" s="45"/>
      <c r="AV61" s="45"/>
      <c r="AW61" s="45"/>
      <c r="AX61" s="45"/>
      <c r="AY61" s="45"/>
      <c r="AZ61" s="45"/>
      <c r="BA61" s="45"/>
    </row>
    <row r="62" spans="2:53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45"/>
      <c r="AS62" s="45"/>
      <c r="AT62" s="45"/>
      <c r="AU62" s="45"/>
      <c r="AV62" s="45"/>
      <c r="AW62" s="45"/>
      <c r="AX62" s="45"/>
      <c r="AY62" s="45"/>
      <c r="AZ62" s="45"/>
      <c r="BA62" s="45"/>
    </row>
    <row r="63" spans="2:53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45"/>
      <c r="AS63" s="45"/>
      <c r="AT63" s="45"/>
      <c r="AU63" s="45"/>
      <c r="AV63" s="45"/>
      <c r="AW63" s="45"/>
      <c r="AX63" s="45"/>
      <c r="AY63" s="45"/>
      <c r="AZ63" s="45"/>
      <c r="BA63" s="45"/>
    </row>
    <row r="64" spans="2:53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45"/>
      <c r="AS64" s="45"/>
      <c r="AT64" s="45"/>
      <c r="AU64" s="45"/>
      <c r="AV64" s="45"/>
      <c r="AW64" s="45"/>
      <c r="AX64" s="45"/>
      <c r="AY64" s="45"/>
      <c r="AZ64" s="45"/>
      <c r="BA64" s="45"/>
    </row>
    <row r="65" spans="2:53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45"/>
      <c r="AS65" s="45"/>
      <c r="AT65" s="45"/>
      <c r="AU65" s="45"/>
      <c r="AV65" s="45"/>
      <c r="AW65" s="45"/>
      <c r="AX65" s="45"/>
      <c r="AY65" s="45"/>
      <c r="AZ65" s="45"/>
      <c r="BA65" s="45"/>
    </row>
    <row r="66" spans="2:53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45"/>
      <c r="AS66" s="45"/>
      <c r="AT66" s="45"/>
      <c r="AU66" s="45"/>
      <c r="AV66" s="45"/>
      <c r="AW66" s="45"/>
      <c r="AX66" s="45"/>
      <c r="AY66" s="45"/>
      <c r="AZ66" s="45"/>
      <c r="BA66" s="45"/>
    </row>
    <row r="67" spans="2:53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45"/>
      <c r="AS67" s="45"/>
      <c r="AT67" s="45"/>
      <c r="AU67" s="45"/>
      <c r="AV67" s="45"/>
      <c r="AW67" s="45"/>
      <c r="AX67" s="45"/>
      <c r="AY67" s="45"/>
      <c r="AZ67" s="45"/>
      <c r="BA67" s="45"/>
    </row>
    <row r="68" spans="2:53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45"/>
      <c r="AS68" s="45"/>
      <c r="AT68" s="45"/>
      <c r="AU68" s="45"/>
      <c r="AV68" s="45"/>
      <c r="AW68" s="45"/>
      <c r="AX68" s="45"/>
      <c r="AY68" s="45"/>
      <c r="AZ68" s="45"/>
      <c r="BA68" s="45"/>
    </row>
    <row r="69" spans="2:53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45"/>
      <c r="AS69" s="45"/>
      <c r="AT69" s="45"/>
      <c r="AU69" s="45"/>
      <c r="AV69" s="45"/>
      <c r="AW69" s="45"/>
      <c r="AX69" s="45"/>
      <c r="AY69" s="45"/>
      <c r="AZ69" s="45"/>
      <c r="BA69" s="45"/>
    </row>
    <row r="70" spans="2:53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45"/>
      <c r="AS70" s="45"/>
      <c r="AT70" s="45"/>
      <c r="AU70" s="45"/>
      <c r="AV70" s="45"/>
      <c r="AW70" s="45"/>
      <c r="AX70" s="45"/>
      <c r="AY70" s="45"/>
      <c r="AZ70" s="45"/>
      <c r="BA70" s="45"/>
    </row>
    <row r="71" spans="2:53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45"/>
      <c r="AS71" s="45"/>
      <c r="AT71" s="45"/>
      <c r="AU71" s="45"/>
      <c r="AV71" s="45"/>
      <c r="AW71" s="45"/>
      <c r="AX71" s="45"/>
      <c r="AY71" s="45"/>
      <c r="AZ71" s="45"/>
      <c r="BA71" s="45"/>
    </row>
    <row r="72" spans="2:53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45"/>
      <c r="AS72" s="45"/>
      <c r="AT72" s="45"/>
      <c r="AU72" s="45"/>
      <c r="AV72" s="45"/>
      <c r="AW72" s="45"/>
      <c r="AX72" s="45"/>
      <c r="AY72" s="45"/>
      <c r="AZ72" s="45"/>
      <c r="BA72" s="45"/>
    </row>
    <row r="73" spans="2:53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45"/>
      <c r="AS73" s="45"/>
      <c r="AT73" s="45"/>
      <c r="AU73" s="45"/>
      <c r="AV73" s="45"/>
      <c r="AW73" s="45"/>
      <c r="AX73" s="45"/>
      <c r="AY73" s="45"/>
      <c r="AZ73" s="45"/>
      <c r="BA73" s="45"/>
    </row>
    <row r="74" spans="2:53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45"/>
      <c r="AS74" s="45"/>
      <c r="AT74" s="45"/>
      <c r="AU74" s="45"/>
      <c r="AV74" s="45"/>
      <c r="AW74" s="45"/>
      <c r="AX74" s="45"/>
      <c r="AY74" s="45"/>
      <c r="AZ74" s="45"/>
      <c r="BA74" s="45"/>
    </row>
    <row r="75" spans="2:53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45"/>
      <c r="AS75" s="45"/>
      <c r="AT75" s="45"/>
      <c r="AU75" s="45"/>
      <c r="AV75" s="45"/>
      <c r="AW75" s="45"/>
      <c r="AX75" s="45"/>
      <c r="AY75" s="45"/>
      <c r="AZ75" s="45"/>
      <c r="BA75" s="45"/>
    </row>
    <row r="76" spans="2:53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R76" s="45"/>
      <c r="AS76" s="45"/>
      <c r="AT76" s="45"/>
      <c r="AU76" s="45"/>
      <c r="AV76" s="45"/>
      <c r="AW76" s="45"/>
      <c r="AX76" s="45"/>
      <c r="AY76" s="45"/>
      <c r="AZ76" s="45"/>
      <c r="BA76" s="45"/>
    </row>
    <row r="77" spans="2:53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45"/>
      <c r="AS77" s="45"/>
      <c r="AT77" s="45"/>
      <c r="AU77" s="45"/>
      <c r="AV77" s="45"/>
      <c r="AW77" s="45"/>
      <c r="AX77" s="45"/>
      <c r="AY77" s="45"/>
      <c r="AZ77" s="45"/>
      <c r="BA77" s="45"/>
    </row>
    <row r="78" spans="2:53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R78" s="45"/>
      <c r="AS78" s="45"/>
      <c r="AT78" s="45"/>
      <c r="AU78" s="45"/>
      <c r="AV78" s="45"/>
      <c r="AW78" s="45"/>
      <c r="AX78" s="45"/>
      <c r="AY78" s="45"/>
      <c r="AZ78" s="45"/>
      <c r="BA78" s="45"/>
    </row>
    <row r="79" spans="2:53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R79" s="45"/>
      <c r="AS79" s="45"/>
      <c r="AT79" s="45"/>
      <c r="AU79" s="45"/>
      <c r="AV79" s="45"/>
      <c r="AW79" s="45"/>
      <c r="AX79" s="45"/>
      <c r="AY79" s="45"/>
      <c r="AZ79" s="45"/>
      <c r="BA79" s="45"/>
    </row>
    <row r="80" spans="2:53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45"/>
      <c r="AS80" s="45"/>
      <c r="AT80" s="45"/>
      <c r="AU80" s="45"/>
      <c r="AV80" s="45"/>
      <c r="AW80" s="45"/>
      <c r="AX80" s="45"/>
      <c r="AY80" s="45"/>
      <c r="AZ80" s="45"/>
      <c r="BA80" s="45"/>
    </row>
    <row r="81" spans="1:53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R81" s="45"/>
      <c r="AS81" s="45"/>
      <c r="AT81" s="45"/>
      <c r="AU81" s="45"/>
      <c r="AV81" s="45"/>
      <c r="AW81" s="45"/>
      <c r="AX81" s="45"/>
      <c r="AY81" s="45"/>
      <c r="AZ81" s="45"/>
      <c r="BA81" s="45"/>
    </row>
    <row r="82" spans="1:53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45"/>
      <c r="AS82" s="45"/>
      <c r="AT82" s="45"/>
      <c r="AU82" s="45"/>
      <c r="AV82" s="45"/>
      <c r="AW82" s="45"/>
      <c r="AX82" s="45"/>
      <c r="AY82" s="45"/>
      <c r="AZ82" s="45"/>
      <c r="BA82" s="45"/>
    </row>
    <row r="83" spans="1:53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45"/>
      <c r="AS83" s="45"/>
      <c r="AT83" s="45"/>
      <c r="AU83" s="45"/>
      <c r="AV83" s="45"/>
      <c r="AW83" s="45"/>
      <c r="AX83" s="45"/>
      <c r="AY83" s="45"/>
      <c r="AZ83" s="45"/>
      <c r="BA83" s="45"/>
    </row>
    <row r="84" spans="1:53" ht="21">
      <c r="A84" s="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7"/>
      <c r="U84" s="11"/>
      <c r="V84" s="11"/>
      <c r="W84" s="11"/>
      <c r="X84" s="11"/>
      <c r="Y84" s="11"/>
      <c r="AR84" s="45"/>
      <c r="AS84" s="45"/>
      <c r="AT84" s="45"/>
      <c r="AU84" s="45"/>
      <c r="AV84" s="45"/>
      <c r="AW84" s="45"/>
      <c r="AX84" s="45"/>
      <c r="AY84" s="45"/>
      <c r="AZ84" s="45"/>
      <c r="BA84" s="45"/>
    </row>
    <row r="85" spans="1:53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45"/>
      <c r="AS85" s="45"/>
      <c r="AT85" s="45"/>
      <c r="AU85" s="45"/>
      <c r="AV85" s="45"/>
      <c r="AW85" s="45"/>
      <c r="AX85" s="45"/>
      <c r="AY85" s="45"/>
      <c r="AZ85" s="45"/>
      <c r="BA85" s="45"/>
    </row>
    <row r="86" spans="1:53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45"/>
      <c r="AS86" s="45"/>
      <c r="AT86" s="45"/>
      <c r="AU86" s="45"/>
      <c r="AV86" s="45"/>
      <c r="AW86" s="45"/>
      <c r="AX86" s="45"/>
      <c r="AY86" s="45"/>
      <c r="AZ86" s="45"/>
      <c r="BA86" s="45"/>
    </row>
    <row r="87" spans="1:53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45"/>
      <c r="AS87" s="45"/>
      <c r="AT87" s="45"/>
      <c r="AU87" s="45"/>
      <c r="AV87" s="45"/>
      <c r="AW87" s="45"/>
      <c r="AX87" s="45"/>
      <c r="AY87" s="45"/>
      <c r="AZ87" s="45"/>
      <c r="BA87" s="45"/>
    </row>
    <row r="88" spans="1:53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45"/>
      <c r="AS88" s="45"/>
      <c r="AT88" s="45"/>
      <c r="AU88" s="45"/>
      <c r="AV88" s="45"/>
      <c r="AW88" s="45"/>
      <c r="AX88" s="45"/>
      <c r="AY88" s="45"/>
      <c r="AZ88" s="45"/>
      <c r="BA88" s="45"/>
    </row>
    <row r="89" spans="1:53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45"/>
      <c r="AS89" s="45"/>
      <c r="AT89" s="45"/>
      <c r="AU89" s="45"/>
      <c r="AV89" s="45"/>
      <c r="AW89" s="45"/>
      <c r="AX89" s="45"/>
      <c r="AY89" s="45"/>
      <c r="AZ89" s="45"/>
      <c r="BA89" s="45"/>
    </row>
    <row r="90" spans="1:53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45"/>
      <c r="AS90" s="45"/>
      <c r="AT90" s="45"/>
      <c r="AU90" s="45"/>
      <c r="AV90" s="45"/>
      <c r="AW90" s="45"/>
      <c r="AX90" s="45"/>
      <c r="AY90" s="45"/>
      <c r="AZ90" s="45"/>
      <c r="BA90" s="45"/>
    </row>
    <row r="91" spans="1:53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45"/>
      <c r="AS91" s="45"/>
      <c r="AT91" s="45"/>
      <c r="AU91" s="45"/>
      <c r="AV91" s="45"/>
      <c r="AW91" s="45"/>
      <c r="AX91" s="45"/>
      <c r="AY91" s="45"/>
      <c r="AZ91" s="45"/>
      <c r="BA91" s="45"/>
    </row>
    <row r="92" spans="1:53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45"/>
      <c r="AS92" s="45"/>
      <c r="AT92" s="45"/>
      <c r="AU92" s="45"/>
      <c r="AV92" s="45"/>
      <c r="AW92" s="45"/>
      <c r="AX92" s="45"/>
      <c r="AY92" s="45"/>
      <c r="AZ92" s="45"/>
      <c r="BA92" s="45"/>
    </row>
    <row r="93" spans="1:53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45"/>
      <c r="AS93" s="45"/>
      <c r="AT93" s="45"/>
      <c r="AU93" s="45"/>
      <c r="AV93" s="45"/>
      <c r="AW93" s="45"/>
      <c r="AX93" s="45"/>
      <c r="AY93" s="45"/>
      <c r="AZ93" s="45"/>
      <c r="BA93" s="45"/>
    </row>
    <row r="94" spans="1:53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45"/>
      <c r="AS94" s="45"/>
      <c r="AT94" s="45"/>
      <c r="AU94" s="45"/>
      <c r="AV94" s="45"/>
      <c r="AW94" s="45"/>
      <c r="AX94" s="45"/>
      <c r="AY94" s="45"/>
      <c r="AZ94" s="45"/>
      <c r="BA94" s="45"/>
    </row>
    <row r="95" spans="1:53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45"/>
      <c r="AS95" s="45"/>
      <c r="AT95" s="45"/>
      <c r="AU95" s="45"/>
      <c r="AV95" s="45"/>
      <c r="AW95" s="45"/>
      <c r="AX95" s="45"/>
      <c r="AY95" s="45"/>
      <c r="AZ95" s="45"/>
      <c r="BA95" s="45"/>
    </row>
    <row r="96" spans="1:53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45"/>
      <c r="AS96" s="45"/>
      <c r="AT96" s="45"/>
      <c r="AU96" s="45"/>
      <c r="AV96" s="45"/>
      <c r="AW96" s="45"/>
      <c r="AX96" s="45"/>
      <c r="AY96" s="45"/>
      <c r="AZ96" s="45"/>
      <c r="BA96" s="45"/>
    </row>
    <row r="97" spans="2:53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2:53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2:53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45"/>
      <c r="AS99" s="45"/>
      <c r="AT99" s="45"/>
      <c r="AU99" s="45"/>
      <c r="AV99" s="45"/>
      <c r="AW99" s="45"/>
      <c r="AX99" s="45"/>
      <c r="AY99" s="45"/>
      <c r="AZ99" s="45"/>
      <c r="BA99" s="45"/>
    </row>
    <row r="100" spans="2:53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</row>
    <row r="101" spans="2:53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</row>
    <row r="102" spans="2:53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</row>
    <row r="103" spans="2:53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</row>
    <row r="104" spans="2:53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</row>
    <row r="105" spans="2:53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</row>
    <row r="106" spans="2:53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</row>
    <row r="107" spans="2:53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</row>
    <row r="108" spans="2:53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</row>
    <row r="109" spans="2:53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</row>
    <row r="110" spans="2:53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</row>
    <row r="111" spans="2:53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</row>
    <row r="112" spans="2:53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</row>
    <row r="113" spans="1:53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</row>
    <row r="114" spans="1:53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</row>
    <row r="115" spans="1:53" ht="21">
      <c r="A115" s="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7"/>
      <c r="U115" s="11"/>
      <c r="V115" s="11"/>
      <c r="W115" s="11"/>
      <c r="X115" s="11"/>
      <c r="Y115" s="11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</row>
    <row r="116" spans="1:53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</row>
    <row r="117" spans="1:53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</row>
    <row r="118" spans="1:53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</row>
    <row r="119" spans="1:53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</row>
    <row r="120" spans="1:53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</row>
    <row r="121" spans="1:53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</row>
    <row r="122" spans="1:53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</row>
    <row r="123" spans="1:53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</row>
    <row r="124" spans="1:53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</row>
    <row r="125" spans="1:53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</row>
    <row r="126" spans="1:53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</row>
    <row r="127" spans="1:53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7"/>
      <c r="U127" s="11"/>
      <c r="V127" s="11"/>
      <c r="W127" s="11"/>
      <c r="X127" s="11"/>
      <c r="Y127" s="11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</row>
    <row r="128" spans="1:53" ht="21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1"/>
      <c r="V128" s="11"/>
      <c r="W128" s="11"/>
      <c r="X128" s="11"/>
      <c r="Y128" s="11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</row>
    <row r="129" spans="1:53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7"/>
      <c r="U129" s="11"/>
      <c r="V129" s="11"/>
      <c r="W129" s="11"/>
      <c r="X129" s="11"/>
      <c r="Y129" s="11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</row>
    <row r="130" spans="1:53" ht="2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7"/>
      <c r="U130" s="11"/>
      <c r="V130" s="11"/>
      <c r="W130" s="11"/>
      <c r="X130" s="11"/>
      <c r="Y130" s="11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</row>
    <row r="131" spans="1:53" ht="2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7"/>
      <c r="U131" s="11"/>
      <c r="V131" s="11"/>
      <c r="W131" s="11"/>
      <c r="X131" s="11"/>
      <c r="Y131" s="11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</row>
    <row r="132" spans="1:53"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</row>
    <row r="133" spans="1:53"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</row>
    <row r="134" spans="1:53" s="5" customFormat="1" ht="17.39999999999999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0"/>
      <c r="U134" s="4"/>
      <c r="V134" s="4"/>
      <c r="W134" s="4"/>
      <c r="X134" s="4"/>
      <c r="Y134" s="4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</row>
    <row r="135" spans="1:53"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</row>
    <row r="136" spans="1:53"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</row>
    <row r="137" spans="1:53"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</row>
    <row r="138" spans="1:53"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</row>
    <row r="139" spans="1:53"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</row>
    <row r="140" spans="1:53"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</row>
    <row r="141" spans="1:53"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</row>
    <row r="142" spans="1:53"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</row>
    <row r="143" spans="1:53"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</row>
    <row r="144" spans="1:53"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</row>
    <row r="145" spans="44:53"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</row>
    <row r="146" spans="44:53"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</row>
    <row r="147" spans="44:53"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</row>
    <row r="148" spans="44:53"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</row>
    <row r="149" spans="44:53"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</row>
    <row r="150" spans="44:53"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</row>
    <row r="151" spans="44:53"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</row>
    <row r="152" spans="44:53"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</row>
    <row r="153" spans="44:53"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</row>
    <row r="154" spans="44:53"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</row>
    <row r="155" spans="44:53"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</row>
    <row r="156" spans="44:53"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</row>
    <row r="157" spans="44:53"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</row>
    <row r="158" spans="44:53"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</row>
    <row r="159" spans="44:53"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</row>
    <row r="160" spans="44:53"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</row>
    <row r="161" spans="44:55"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</row>
    <row r="162" spans="44:55"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</row>
    <row r="163" spans="44:55"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</row>
    <row r="164" spans="44:55"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</row>
    <row r="165" spans="44:55"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</row>
    <row r="166" spans="44:55"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</row>
    <row r="167" spans="44:55"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</row>
    <row r="168" spans="44:55"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</row>
    <row r="169" spans="44:55"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</row>
    <row r="170" spans="44:55"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</row>
    <row r="171" spans="44:55"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</row>
    <row r="172" spans="44:55"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</row>
    <row r="173" spans="44:55"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44:55"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</row>
    <row r="175" spans="44:55"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</row>
    <row r="176" spans="44:55"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</row>
    <row r="177" spans="44:55"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</row>
    <row r="178" spans="44:55"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</row>
    <row r="179" spans="44:55"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</row>
    <row r="180" spans="44:55"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</row>
    <row r="181" spans="44:55"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</row>
    <row r="182" spans="44:55"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</row>
    <row r="183" spans="44:55"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</row>
    <row r="184" spans="44:55"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</row>
    <row r="185" spans="44:55"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</row>
    <row r="186" spans="44:55"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</row>
    <row r="187" spans="44:55"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</row>
    <row r="188" spans="44:55"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</row>
    <row r="189" spans="44:55"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</row>
    <row r="190" spans="44:55"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</row>
    <row r="191" spans="44:55"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</row>
    <row r="192" spans="44:55"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</row>
    <row r="193" spans="44:55"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</row>
    <row r="194" spans="44:55"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</row>
    <row r="195" spans="44:55"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</row>
    <row r="196" spans="44:55"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</row>
    <row r="197" spans="44:55"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</row>
    <row r="198" spans="44:55"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</row>
    <row r="199" spans="44:55"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</row>
    <row r="200" spans="44:55"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</row>
    <row r="201" spans="44:55"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</row>
    <row r="202" spans="44:55"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</row>
    <row r="203" spans="44:55"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</row>
    <row r="204" spans="44:55"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</row>
    <row r="205" spans="44:55"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</row>
    <row r="206" spans="44:55"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</row>
    <row r="207" spans="44:55"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</row>
    <row r="208" spans="44:55"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</row>
    <row r="209" spans="44:55"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</row>
    <row r="210" spans="44:55"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</row>
    <row r="211" spans="44:55"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</row>
    <row r="212" spans="44:55"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</row>
    <row r="213" spans="44:55"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</row>
    <row r="214" spans="44:55"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</row>
    <row r="215" spans="44:55"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</row>
    <row r="216" spans="44:55"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</row>
    <row r="217" spans="44:55"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</row>
    <row r="218" spans="44:55"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</row>
    <row r="219" spans="44:55"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</row>
    <row r="220" spans="44:55"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</row>
    <row r="221" spans="44:55"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</row>
    <row r="222" spans="44:55"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</row>
    <row r="223" spans="44:55"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</row>
    <row r="224" spans="44:55"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</row>
    <row r="225" spans="44:55"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</row>
    <row r="226" spans="44:55"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</row>
    <row r="227" spans="44:55"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</row>
    <row r="228" spans="44:55"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</row>
    <row r="229" spans="44:55"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</row>
    <row r="230" spans="44:55"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</row>
    <row r="231" spans="44:55"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</row>
    <row r="232" spans="44:55"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</row>
    <row r="233" spans="44:55"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</row>
    <row r="234" spans="44:55"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</row>
    <row r="235" spans="44:55"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</row>
    <row r="236" spans="44:55"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</row>
    <row r="237" spans="44:55"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</row>
    <row r="238" spans="44:55"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</row>
    <row r="239" spans="44:55"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</row>
    <row r="240" spans="44:55"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</row>
    <row r="241" spans="44:55"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</row>
    <row r="242" spans="44:55"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</row>
    <row r="243" spans="44:55"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</row>
    <row r="244" spans="44:55"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</row>
    <row r="245" spans="44:55"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</row>
    <row r="246" spans="44:55"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</row>
    <row r="247" spans="44:55"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</row>
    <row r="248" spans="44:55"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</row>
    <row r="249" spans="44:55"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</row>
    <row r="250" spans="44:55"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</row>
    <row r="251" spans="44:55"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</row>
    <row r="252" spans="44:55"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</row>
    <row r="253" spans="44:55"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</row>
    <row r="254" spans="44:55"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</row>
    <row r="255" spans="44:55"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</row>
    <row r="256" spans="44:55"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</row>
    <row r="257" spans="44:55"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</row>
    <row r="258" spans="44:55"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</row>
    <row r="259" spans="44:55"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</row>
    <row r="260" spans="44:55"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</row>
    <row r="261" spans="44:55"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</row>
    <row r="262" spans="44:55"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</row>
    <row r="263" spans="44:55"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</row>
    <row r="264" spans="44:55"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</row>
    <row r="265" spans="44:55"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</row>
    <row r="266" spans="44:55"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</row>
    <row r="267" spans="44:55"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</row>
    <row r="268" spans="44:55"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</row>
    <row r="269" spans="44:55"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</row>
    <row r="270" spans="44:55"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</row>
    <row r="271" spans="44:55"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</row>
    <row r="272" spans="44:55"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</row>
    <row r="273" spans="44:55"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</row>
    <row r="274" spans="44:55"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</row>
    <row r="275" spans="44:55"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</row>
    <row r="276" spans="44:55"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</row>
    <row r="277" spans="44:55"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</row>
    <row r="278" spans="44:55"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</row>
    <row r="279" spans="44:55"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</row>
    <row r="280" spans="44:55"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</row>
    <row r="281" spans="44:55"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</row>
    <row r="282" spans="44:55"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</row>
    <row r="283" spans="44:55"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44:55"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</row>
    <row r="285" spans="44:55"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</row>
    <row r="286" spans="44:55"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</row>
    <row r="287" spans="44:55"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</row>
    <row r="288" spans="44:55"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</row>
    <row r="289" spans="44:55"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</row>
    <row r="290" spans="44:55"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</row>
    <row r="291" spans="44:55"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</row>
    <row r="292" spans="44:55"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</row>
    <row r="293" spans="44:55"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</row>
    <row r="294" spans="44:55"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</row>
    <row r="295" spans="44:55"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</row>
    <row r="296" spans="44:55"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</row>
    <row r="297" spans="44:55"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</row>
    <row r="298" spans="44:55"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</row>
    <row r="299" spans="44:55"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</row>
    <row r="300" spans="44:55"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</row>
    <row r="301" spans="44:55"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</row>
    <row r="302" spans="44:55"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</row>
    <row r="303" spans="44:55"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</row>
    <row r="304" spans="44:55"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</row>
    <row r="305" spans="44:55"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</row>
    <row r="306" spans="44:55"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</row>
    <row r="307" spans="44:55"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</row>
    <row r="308" spans="44:55"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</row>
    <row r="309" spans="44:55"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</row>
    <row r="310" spans="44:55"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</row>
    <row r="311" spans="44:55"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</row>
    <row r="312" spans="44:55"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</row>
    <row r="313" spans="44:55"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</row>
    <row r="314" spans="44:55"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</row>
    <row r="315" spans="44:55"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</row>
    <row r="316" spans="44:55"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</row>
    <row r="317" spans="44:55"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</row>
    <row r="318" spans="44:55"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</row>
    <row r="319" spans="44:55"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</row>
    <row r="320" spans="44:55"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</row>
    <row r="321" spans="44:55"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</row>
    <row r="322" spans="44:55"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</row>
    <row r="323" spans="44:55"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</row>
    <row r="324" spans="44:55"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</row>
    <row r="325" spans="44:55"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</row>
    <row r="326" spans="44:55"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</row>
    <row r="327" spans="44:55"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</row>
    <row r="328" spans="44:55"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</row>
    <row r="329" spans="44:55"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</row>
    <row r="330" spans="44:55"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</row>
    <row r="331" spans="44:55"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</row>
    <row r="332" spans="44:55"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</row>
    <row r="333" spans="44:55"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</row>
    <row r="334" spans="44:55"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</row>
    <row r="335" spans="44:55"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</row>
    <row r="336" spans="44:55"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</row>
    <row r="337" spans="44:55"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</row>
    <row r="338" spans="44:55"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</row>
    <row r="339" spans="44:55"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</row>
    <row r="340" spans="44:55"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</row>
    <row r="341" spans="44:55"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</row>
    <row r="342" spans="44:55"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</row>
    <row r="343" spans="44:55"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</row>
    <row r="344" spans="44:55"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</row>
    <row r="345" spans="44:55"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</row>
    <row r="346" spans="44:55"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</row>
    <row r="347" spans="44:55"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</row>
    <row r="348" spans="44:55"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</row>
    <row r="349" spans="44:55"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</row>
    <row r="350" spans="44:55"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</row>
    <row r="351" spans="44:55"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</row>
    <row r="352" spans="44:55"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</row>
    <row r="353" spans="44:55"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</row>
    <row r="354" spans="44:55"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</row>
    <row r="355" spans="44:55"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</row>
    <row r="356" spans="44:55"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</row>
    <row r="357" spans="44:55"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</row>
    <row r="358" spans="44:55"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</row>
    <row r="359" spans="44:55"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</row>
    <row r="360" spans="44:55"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</row>
    <row r="361" spans="44:55"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</row>
    <row r="362" spans="44:55"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</row>
    <row r="363" spans="44:55"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</row>
    <row r="364" spans="44:55"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</row>
    <row r="365" spans="44:55"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</row>
    <row r="366" spans="44:55"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</row>
    <row r="367" spans="44:55"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</row>
    <row r="368" spans="44:55"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</row>
    <row r="369" spans="44:55"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</row>
    <row r="370" spans="44:55"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</row>
    <row r="371" spans="44:55"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</row>
    <row r="372" spans="44:55"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</row>
    <row r="373" spans="44:55"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</row>
    <row r="374" spans="44:55"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</row>
    <row r="375" spans="44:55"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</row>
    <row r="376" spans="44:55"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</row>
    <row r="377" spans="44:55"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</row>
    <row r="378" spans="44:55"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</row>
    <row r="379" spans="44:55"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</row>
    <row r="380" spans="44:55"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</row>
    <row r="381" spans="44:55"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</row>
    <row r="382" spans="44:55"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</row>
    <row r="383" spans="44:55"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</row>
    <row r="384" spans="44:55"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</row>
    <row r="385" spans="44:55"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</row>
    <row r="386" spans="44:55"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</row>
    <row r="387" spans="44:55"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</row>
    <row r="388" spans="44:55"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</row>
    <row r="389" spans="44:55"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</row>
    <row r="390" spans="44:55"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</row>
    <row r="391" spans="44:55"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</row>
    <row r="392" spans="44:55"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</row>
    <row r="393" spans="44:55"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</row>
    <row r="394" spans="44:55"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</row>
    <row r="395" spans="44:55"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</row>
    <row r="396" spans="44:55"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</row>
    <row r="397" spans="44:55"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</row>
    <row r="398" spans="44:55"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</row>
    <row r="399" spans="44:55"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</row>
    <row r="400" spans="44:55"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</row>
    <row r="401" spans="44:55"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</row>
    <row r="402" spans="44:55"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</row>
    <row r="403" spans="44:55"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</row>
    <row r="404" spans="44:55"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</row>
    <row r="405" spans="44:55"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</row>
    <row r="406" spans="44:55"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</row>
    <row r="407" spans="44:55"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</row>
    <row r="408" spans="44:55"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</row>
    <row r="409" spans="44:55"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</row>
    <row r="410" spans="44:55"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</row>
    <row r="411" spans="44:55"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</row>
    <row r="412" spans="44:55"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</row>
    <row r="413" spans="44:55"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</row>
    <row r="414" spans="44:55"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</row>
    <row r="415" spans="44:55"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</row>
    <row r="416" spans="44:55"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</row>
    <row r="417" spans="44:55"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</row>
    <row r="418" spans="44:55"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</row>
    <row r="419" spans="44:55"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</row>
    <row r="420" spans="44:55"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</row>
    <row r="421" spans="44:55"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</row>
    <row r="422" spans="44:55"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</row>
    <row r="423" spans="44:55"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</row>
    <row r="424" spans="44:55"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</row>
    <row r="425" spans="44:55"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</row>
    <row r="426" spans="44:55"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</row>
    <row r="427" spans="44:55"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</row>
    <row r="428" spans="44:55"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</row>
    <row r="429" spans="44:55"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</row>
    <row r="430" spans="44:55"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</row>
    <row r="431" spans="44:55"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</row>
    <row r="432" spans="44:55"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</row>
    <row r="433" spans="44:55"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</row>
    <row r="434" spans="44:55"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</row>
    <row r="435" spans="44:55"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</row>
    <row r="436" spans="44:55"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</row>
    <row r="437" spans="44:55"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</row>
    <row r="438" spans="44:55"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</row>
    <row r="439" spans="44:55"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</row>
    <row r="440" spans="44:55"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</row>
    <row r="441" spans="44:55"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</row>
    <row r="442" spans="44:55"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</row>
    <row r="443" spans="44:55"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</row>
    <row r="444" spans="44:55"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</row>
    <row r="445" spans="44:55"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</row>
    <row r="446" spans="44:55"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</row>
    <row r="447" spans="44:55"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</row>
    <row r="448" spans="44:55"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</row>
    <row r="449" spans="44:55"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</row>
    <row r="450" spans="44:55"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</row>
    <row r="451" spans="44:55"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</row>
    <row r="452" spans="44:55"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</row>
    <row r="453" spans="44:55"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</row>
    <row r="454" spans="44:55"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</row>
    <row r="455" spans="44:55"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</row>
    <row r="456" spans="44:55"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</row>
    <row r="457" spans="44:55"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</row>
    <row r="458" spans="44:55"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</row>
    <row r="459" spans="44:55"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</row>
    <row r="460" spans="44:55"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</row>
    <row r="461" spans="44:55"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</row>
    <row r="462" spans="44:55"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</row>
    <row r="463" spans="44:55"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</row>
    <row r="464" spans="44:55"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</row>
    <row r="465" spans="44:55"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</row>
    <row r="466" spans="44:55"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</row>
    <row r="467" spans="44:55"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</row>
    <row r="468" spans="44:55"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</row>
    <row r="469" spans="44:55"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</row>
    <row r="470" spans="44:55"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</row>
    <row r="471" spans="44:55"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</row>
    <row r="472" spans="44:55"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</row>
    <row r="473" spans="44:55"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</row>
    <row r="474" spans="44:55"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</row>
    <row r="475" spans="44:55"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</row>
    <row r="476" spans="44:55"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</row>
    <row r="477" spans="44:55"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</row>
    <row r="478" spans="44:55"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</row>
    <row r="479" spans="44:55"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</row>
    <row r="480" spans="44:55"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</row>
    <row r="481" spans="44:55"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</row>
    <row r="482" spans="44:55"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</row>
    <row r="483" spans="44:55"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</row>
    <row r="484" spans="44:55"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</row>
    <row r="485" spans="44:55"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</row>
    <row r="486" spans="44:55"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</row>
    <row r="487" spans="44:55"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</row>
    <row r="488" spans="44:55"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</row>
    <row r="489" spans="44:55"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</row>
    <row r="490" spans="44:55"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</row>
    <row r="491" spans="44:55"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</row>
    <row r="492" spans="44:55"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</row>
    <row r="493" spans="44:55"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</row>
    <row r="494" spans="44:55"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</row>
    <row r="495" spans="44:55"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</row>
    <row r="496" spans="44:55"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</row>
    <row r="497" spans="44:55"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</row>
    <row r="498" spans="44:55"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</row>
    <row r="499" spans="44:55"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</row>
    <row r="500" spans="44:55"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</row>
    <row r="501" spans="44:55"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</row>
    <row r="502" spans="44:55"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</row>
    <row r="503" spans="44:55"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</row>
    <row r="504" spans="44:55"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</row>
    <row r="505" spans="44:55"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</row>
    <row r="506" spans="44:55"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</row>
    <row r="507" spans="44:55"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</row>
    <row r="508" spans="44:55"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</row>
    <row r="509" spans="44:55"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</row>
    <row r="510" spans="44:55"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</row>
    <row r="511" spans="44:55"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</row>
    <row r="512" spans="44:55"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</row>
    <row r="513" spans="44:55"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</row>
    <row r="514" spans="44:55"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</row>
    <row r="515" spans="44:55"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</row>
    <row r="516" spans="44:55"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</row>
    <row r="517" spans="44:55"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</row>
    <row r="518" spans="44:55"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</row>
    <row r="519" spans="44:55"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</row>
    <row r="520" spans="44:55"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</row>
    <row r="521" spans="44:55"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</row>
    <row r="522" spans="44:55"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</row>
    <row r="523" spans="44:55"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</row>
    <row r="524" spans="44:55"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</row>
    <row r="525" spans="44:55"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</row>
    <row r="526" spans="44:55"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</row>
    <row r="527" spans="44:55"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</row>
    <row r="528" spans="44:55"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</row>
    <row r="529" spans="44:55"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</row>
    <row r="530" spans="44:55"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</row>
    <row r="531" spans="44:55"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</row>
    <row r="532" spans="44:55"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</row>
    <row r="533" spans="44:55"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</row>
    <row r="534" spans="44:55"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</row>
    <row r="535" spans="44:55"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</row>
    <row r="536" spans="44:55"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</row>
    <row r="537" spans="44:55"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</row>
    <row r="538" spans="44:55"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</row>
    <row r="539" spans="44:55"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</row>
    <row r="540" spans="44:55"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</row>
    <row r="541" spans="44:55"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</row>
    <row r="542" spans="44:55"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</row>
    <row r="543" spans="44:55"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</row>
    <row r="544" spans="44:55"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</row>
    <row r="545" spans="44:55"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</row>
    <row r="546" spans="44:55"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</row>
    <row r="547" spans="44:55"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</row>
    <row r="548" spans="44:55"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</row>
    <row r="549" spans="44:55"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</row>
    <row r="550" spans="44:55"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</row>
    <row r="551" spans="44:55"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</row>
    <row r="552" spans="44:55"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</row>
    <row r="553" spans="44:55"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</row>
    <row r="554" spans="44:55"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</row>
    <row r="555" spans="44:55"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</row>
    <row r="556" spans="44:55"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</row>
    <row r="557" spans="44:55"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</row>
    <row r="558" spans="44:55"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</row>
    <row r="559" spans="44:55"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</row>
    <row r="560" spans="44:55"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</row>
    <row r="561" spans="44:55"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</row>
    <row r="562" spans="44:55"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</row>
    <row r="563" spans="44:55"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</row>
    <row r="564" spans="44:55"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</row>
    <row r="565" spans="44:55"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</row>
    <row r="566" spans="44:55"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</row>
    <row r="567" spans="44:55"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</row>
    <row r="568" spans="44:55"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</row>
    <row r="569" spans="44:55"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</row>
    <row r="570" spans="44:55"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</row>
    <row r="571" spans="44:55"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</row>
    <row r="572" spans="44:55"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</row>
    <row r="573" spans="44:55"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</row>
    <row r="574" spans="44:55"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</row>
    <row r="575" spans="44:55"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</row>
    <row r="576" spans="44:55"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</row>
    <row r="577" spans="44:55"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</row>
    <row r="578" spans="44:55"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</row>
    <row r="579" spans="44:55"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</row>
    <row r="580" spans="44:55"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</row>
    <row r="581" spans="44:55"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</row>
    <row r="582" spans="44:55"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</row>
    <row r="583" spans="44:55"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</row>
    <row r="584" spans="44:55"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</row>
    <row r="585" spans="44:55"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</row>
    <row r="586" spans="44:55"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</row>
    <row r="587" spans="44:55"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</row>
    <row r="588" spans="44:55"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</row>
    <row r="589" spans="44:55"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</row>
    <row r="590" spans="44:55"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</row>
    <row r="591" spans="44:55"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</row>
    <row r="592" spans="44:55"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</row>
    <row r="593" spans="44:55"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</row>
    <row r="594" spans="44:55"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</row>
    <row r="595" spans="44:55"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</row>
    <row r="596" spans="44:55"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</row>
    <row r="597" spans="44:55"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</row>
    <row r="598" spans="44:55"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</row>
    <row r="599" spans="44:55"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</row>
    <row r="600" spans="44:55"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</row>
    <row r="601" spans="44:55"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</row>
    <row r="602" spans="44:55"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</row>
    <row r="603" spans="44:55"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</row>
    <row r="604" spans="44:55"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</row>
    <row r="605" spans="44:55"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</row>
    <row r="606" spans="44:55"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</row>
    <row r="607" spans="44:55"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</row>
    <row r="608" spans="44:55"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</row>
    <row r="609" spans="44:55"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</row>
    <row r="610" spans="44:55"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</row>
    <row r="611" spans="44:55"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</row>
    <row r="612" spans="44:55"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</row>
    <row r="613" spans="44:55"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</row>
    <row r="614" spans="44:55"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</row>
    <row r="615" spans="44:55"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</row>
    <row r="616" spans="44:55"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</row>
    <row r="617" spans="44:55"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</row>
    <row r="618" spans="44:55"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</row>
    <row r="619" spans="44:55"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</row>
    <row r="620" spans="44:55"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</row>
    <row r="621" spans="44:55"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</row>
    <row r="622" spans="44:55"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</row>
    <row r="623" spans="44:55"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</row>
    <row r="624" spans="44:55"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</row>
    <row r="625" spans="44:55"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</row>
    <row r="626" spans="44:55"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</row>
    <row r="627" spans="44:55"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</row>
    <row r="628" spans="44:55"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</row>
    <row r="629" spans="44:55"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</row>
    <row r="630" spans="44:55"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</row>
    <row r="631" spans="44:55"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</row>
    <row r="632" spans="44:55"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</row>
    <row r="633" spans="44:55"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</row>
    <row r="634" spans="44:55"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</row>
    <row r="635" spans="44:55"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</row>
    <row r="636" spans="44:55"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</row>
    <row r="637" spans="44:55"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</row>
    <row r="638" spans="44:55"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</row>
    <row r="639" spans="44:55"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</row>
    <row r="640" spans="44:55"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</row>
    <row r="641" spans="44:55"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</row>
    <row r="642" spans="44:55"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</row>
    <row r="643" spans="44:55"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</row>
    <row r="644" spans="44:55"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</row>
    <row r="645" spans="44:55"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</row>
    <row r="646" spans="44:55"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</row>
    <row r="647" spans="44:55"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</row>
    <row r="648" spans="44:55"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</row>
    <row r="649" spans="44:55"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</row>
    <row r="650" spans="44:55"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</row>
    <row r="651" spans="44:55"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</row>
    <row r="652" spans="44:55"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</row>
    <row r="653" spans="44:55"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</row>
    <row r="654" spans="44:55"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</row>
    <row r="655" spans="44:55"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</row>
    <row r="656" spans="44:55"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</row>
    <row r="657" spans="44:55"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</row>
    <row r="658" spans="44:55"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</row>
    <row r="659" spans="44:55"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</row>
    <row r="660" spans="44:55"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</row>
    <row r="661" spans="44:55"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</row>
    <row r="662" spans="44:55"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</row>
    <row r="663" spans="44:55"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</row>
    <row r="664" spans="44:55"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</row>
    <row r="665" spans="44:55"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</row>
    <row r="666" spans="44:55"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</row>
    <row r="667" spans="44:55"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</row>
    <row r="668" spans="44:55"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</row>
    <row r="669" spans="44:55"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</row>
    <row r="670" spans="44:55"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</row>
    <row r="671" spans="44:55"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</row>
    <row r="672" spans="44:55"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</row>
    <row r="673" spans="44:55"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</row>
    <row r="674" spans="44:55"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</row>
    <row r="675" spans="44:55"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</row>
    <row r="676" spans="44:55"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</row>
    <row r="677" spans="44:55"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</row>
    <row r="678" spans="44:55"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</row>
    <row r="679" spans="44:55"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</row>
    <row r="680" spans="44:55"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</row>
    <row r="681" spans="44:55"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</row>
    <row r="682" spans="44:55"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</row>
    <row r="683" spans="44:55"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</row>
    <row r="684" spans="44:55"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</row>
    <row r="685" spans="44:55"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</row>
    <row r="686" spans="44:55"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</row>
    <row r="687" spans="44:55"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</row>
    <row r="688" spans="44:55"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</row>
    <row r="689" spans="44:55"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</row>
    <row r="690" spans="44:55"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</row>
    <row r="691" spans="44:55"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</row>
    <row r="692" spans="44:55"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</row>
    <row r="693" spans="44:55"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</row>
    <row r="694" spans="44:55"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</row>
    <row r="695" spans="44:55"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</row>
    <row r="696" spans="44:55"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</row>
    <row r="697" spans="44:55"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</row>
    <row r="698" spans="44:55"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</row>
    <row r="699" spans="44:55"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</row>
    <row r="700" spans="44:55"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</row>
    <row r="701" spans="44:55"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</row>
    <row r="702" spans="44:55"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</row>
    <row r="703" spans="44:55"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</row>
    <row r="704" spans="44:55"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</row>
    <row r="705" spans="44:55"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</row>
    <row r="706" spans="44:55"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</row>
    <row r="707" spans="44:55"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</row>
    <row r="708" spans="44:55"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</row>
    <row r="709" spans="44:55"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</row>
    <row r="710" spans="44:55"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</row>
    <row r="711" spans="44:55"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</row>
    <row r="712" spans="44:55"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</row>
    <row r="713" spans="44:55"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</row>
    <row r="714" spans="44:55"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</row>
    <row r="715" spans="44:55"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</row>
    <row r="716" spans="44:55"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</row>
    <row r="717" spans="44:55"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</row>
    <row r="718" spans="44:55"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</row>
    <row r="719" spans="44:55"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</row>
    <row r="720" spans="44:55"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</row>
    <row r="721" spans="44:55"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</row>
    <row r="722" spans="44:55"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</row>
    <row r="723" spans="44:55"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</row>
    <row r="724" spans="44:55"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</row>
    <row r="725" spans="44:55"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</row>
    <row r="726" spans="44:55"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</row>
    <row r="727" spans="44:55"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</row>
    <row r="728" spans="44:55"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</row>
    <row r="729" spans="44:55"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</row>
    <row r="730" spans="44:55"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</row>
    <row r="731" spans="44:55"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</row>
    <row r="732" spans="44:55"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</row>
    <row r="733" spans="44:55"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</row>
    <row r="734" spans="44:55"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</row>
    <row r="735" spans="44:55"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</row>
    <row r="736" spans="44:55"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</row>
    <row r="737" spans="44:55"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</row>
    <row r="738" spans="44:55"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</row>
    <row r="739" spans="44:55"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</row>
    <row r="740" spans="44:55"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</row>
    <row r="741" spans="44:55"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</row>
    <row r="742" spans="44:55"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</row>
    <row r="743" spans="44:55"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</row>
    <row r="744" spans="44:55"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</row>
    <row r="745" spans="44:55"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</row>
    <row r="746" spans="44:55"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</row>
    <row r="747" spans="44:55"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</row>
    <row r="748" spans="44:55"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</row>
    <row r="749" spans="44:55"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</row>
    <row r="750" spans="44:55"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</row>
    <row r="751" spans="44:55"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</row>
    <row r="752" spans="44:55"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</row>
    <row r="753" spans="44:55"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</row>
    <row r="754" spans="44:55"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</row>
    <row r="755" spans="44:55"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</row>
    <row r="756" spans="44:55"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</row>
    <row r="757" spans="44:55"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</row>
    <row r="758" spans="44:55"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</row>
    <row r="759" spans="44:55"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</row>
    <row r="760" spans="44:55"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</row>
    <row r="761" spans="44:55"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</row>
    <row r="762" spans="44:55"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</row>
    <row r="763" spans="44:55"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</row>
    <row r="764" spans="44:55"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</row>
    <row r="765" spans="44:55"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</row>
    <row r="766" spans="44:55"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</row>
    <row r="767" spans="44:55"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</row>
    <row r="768" spans="44:55"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</row>
    <row r="769" spans="44:55"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</row>
    <row r="770" spans="44:55"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</row>
    <row r="771" spans="44:55"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</row>
    <row r="772" spans="44:55"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</row>
    <row r="773" spans="44:55"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</row>
    <row r="774" spans="44:55"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</row>
    <row r="775" spans="44:55"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</row>
    <row r="776" spans="44:55"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</row>
    <row r="777" spans="44:55"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</row>
    <row r="778" spans="44:55"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</row>
    <row r="779" spans="44:55"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</row>
    <row r="780" spans="44:55"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</row>
    <row r="781" spans="44:55"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</row>
    <row r="782" spans="44:55"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</row>
    <row r="783" spans="44:55"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</row>
    <row r="784" spans="44:55"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</row>
    <row r="785" spans="44:55"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</row>
    <row r="786" spans="44:55"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</row>
    <row r="787" spans="44:55"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</row>
    <row r="788" spans="44:55"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</row>
    <row r="789" spans="44:55"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</row>
    <row r="790" spans="44:55"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</row>
    <row r="791" spans="44:55"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</row>
    <row r="792" spans="44:55"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</row>
    <row r="793" spans="44:55"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</row>
    <row r="794" spans="44:55"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</row>
    <row r="795" spans="44:55"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</row>
    <row r="796" spans="44:55"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</row>
    <row r="797" spans="44:55"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</row>
    <row r="798" spans="44:55"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</row>
    <row r="799" spans="44:55"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</row>
    <row r="800" spans="44:55"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</row>
    <row r="801" spans="44:55"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</row>
    <row r="802" spans="44:55"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</row>
    <row r="803" spans="44:55"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</row>
    <row r="804" spans="44:55"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</row>
    <row r="805" spans="44:55"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</row>
    <row r="806" spans="44:55"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</row>
    <row r="807" spans="44:55"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</row>
    <row r="808" spans="44:55"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</row>
    <row r="809" spans="44:55"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</row>
    <row r="810" spans="44:55"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</row>
    <row r="811" spans="44:55"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</row>
    <row r="812" spans="44:55"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</row>
    <row r="813" spans="44:55"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</row>
    <row r="814" spans="44:55"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</row>
    <row r="815" spans="44:55"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</row>
    <row r="816" spans="44:55"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</row>
    <row r="817" spans="44:55"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</row>
    <row r="818" spans="44:55"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</row>
    <row r="819" spans="44:55"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</row>
    <row r="820" spans="44:55"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</row>
    <row r="821" spans="44:55"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</row>
    <row r="822" spans="44:55"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</row>
    <row r="823" spans="44:55"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</row>
    <row r="824" spans="44:55"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</row>
    <row r="825" spans="44:55"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</row>
    <row r="826" spans="44:55"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</row>
    <row r="827" spans="44:55"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</row>
    <row r="828" spans="44:55"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</row>
    <row r="829" spans="44:55"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</row>
    <row r="830" spans="44:55"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</row>
    <row r="831" spans="44:55"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</row>
    <row r="832" spans="44:55"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</row>
    <row r="833" spans="44:55"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</row>
    <row r="834" spans="44:55"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</row>
    <row r="835" spans="44:55"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</row>
    <row r="836" spans="44:55"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</row>
    <row r="837" spans="44:55"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</row>
    <row r="838" spans="44:55"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</row>
    <row r="839" spans="44:55"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</row>
    <row r="840" spans="44:55"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</row>
    <row r="841" spans="44:55"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</row>
    <row r="842" spans="44:55"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</row>
    <row r="843" spans="44:55"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</row>
    <row r="844" spans="44:55"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</row>
    <row r="845" spans="44:55"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</row>
    <row r="846" spans="44:55"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</row>
    <row r="847" spans="44:55"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</row>
    <row r="848" spans="44:55"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</row>
    <row r="849" spans="44:55"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</row>
    <row r="850" spans="44:55"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</row>
    <row r="851" spans="44:55"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</row>
    <row r="852" spans="44:55"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</row>
    <row r="853" spans="44:55"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</row>
    <row r="854" spans="44:55"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</row>
    <row r="855" spans="44:55"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</row>
    <row r="856" spans="44:55"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</row>
    <row r="857" spans="44:55"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</row>
    <row r="858" spans="44:55"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</row>
    <row r="859" spans="44:55"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</row>
    <row r="860" spans="44:55"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</row>
    <row r="861" spans="44:55"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</row>
    <row r="862" spans="44:55"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</row>
    <row r="863" spans="44:55"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</row>
    <row r="864" spans="44:55"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</row>
    <row r="865" spans="44:55"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</row>
    <row r="866" spans="44:55"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</row>
    <row r="867" spans="44:55"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</row>
    <row r="868" spans="44:55"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</row>
    <row r="869" spans="44:55"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</row>
    <row r="870" spans="44:55"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</row>
    <row r="871" spans="44:55"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</row>
    <row r="872" spans="44:55"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</row>
    <row r="873" spans="44:55"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</row>
    <row r="874" spans="44:55"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</row>
    <row r="875" spans="44:55"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</row>
    <row r="876" spans="44:55"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</row>
    <row r="877" spans="44:55"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</row>
    <row r="878" spans="44:55"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</row>
    <row r="879" spans="44:55"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</row>
    <row r="880" spans="44:55"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</row>
    <row r="881" spans="44:55"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</row>
    <row r="882" spans="44:55"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</row>
    <row r="883" spans="44:55"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</row>
    <row r="884" spans="44:55"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</row>
    <row r="885" spans="44:55"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</row>
    <row r="886" spans="44:55"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</row>
    <row r="887" spans="44:55"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</row>
    <row r="888" spans="44:55"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</row>
    <row r="889" spans="44:55"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</row>
    <row r="890" spans="44:55"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</row>
    <row r="891" spans="44:55"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</row>
    <row r="892" spans="44:55"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</row>
    <row r="893" spans="44:55"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</row>
    <row r="894" spans="44:55"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</row>
    <row r="895" spans="44:55"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</row>
    <row r="896" spans="44:55"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</row>
    <row r="897" spans="44:55"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</row>
    <row r="898" spans="44:55"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</row>
    <row r="899" spans="44:55"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</row>
    <row r="900" spans="44:55"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</row>
    <row r="901" spans="44:55"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</row>
    <row r="902" spans="44:55"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</row>
    <row r="903" spans="44:55"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</row>
    <row r="904" spans="44:55"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</row>
    <row r="905" spans="44:55"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</row>
    <row r="906" spans="44:55"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</row>
    <row r="907" spans="44:55"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</row>
    <row r="908" spans="44:55"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</row>
    <row r="909" spans="44:55"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</row>
    <row r="910" spans="44:55"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</row>
    <row r="911" spans="44:55"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</row>
    <row r="912" spans="44:55"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</row>
    <row r="913" spans="44:55"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</row>
    <row r="914" spans="44:55"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</row>
    <row r="915" spans="44:55"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</row>
    <row r="916" spans="44:55"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</row>
    <row r="917" spans="44:55"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</row>
    <row r="918" spans="44:55"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</row>
    <row r="919" spans="44:55"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</row>
    <row r="920" spans="44:55"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</row>
    <row r="921" spans="44:55"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</row>
    <row r="922" spans="44:55"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</row>
    <row r="923" spans="44:55"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</row>
    <row r="924" spans="44:55"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</row>
    <row r="925" spans="44:55"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</row>
    <row r="926" spans="44:55"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</row>
    <row r="927" spans="44:55"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</row>
    <row r="928" spans="44:55"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</row>
    <row r="929" spans="44:55"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</row>
    <row r="930" spans="44:55"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</row>
    <row r="931" spans="44:55"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</row>
    <row r="932" spans="44:55"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</row>
    <row r="933" spans="44:55"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</row>
    <row r="934" spans="44:55"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</row>
    <row r="935" spans="44:55"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</row>
    <row r="936" spans="44:55"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</row>
    <row r="937" spans="44:55"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</row>
    <row r="938" spans="44:55"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</row>
    <row r="939" spans="44:55"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</row>
    <row r="940" spans="44:55"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</row>
    <row r="941" spans="44:55"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</row>
    <row r="942" spans="44:55"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</row>
    <row r="943" spans="44:55"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</row>
    <row r="944" spans="44:55"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</row>
    <row r="945" spans="44:55"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</row>
    <row r="946" spans="44:55"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</row>
    <row r="947" spans="44:55"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</row>
    <row r="948" spans="44:55"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</row>
    <row r="949" spans="44:55"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</row>
    <row r="950" spans="44:55"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</row>
    <row r="951" spans="44:55"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</row>
    <row r="952" spans="44:55"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</row>
    <row r="953" spans="44:55"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</row>
    <row r="954" spans="44:55"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</row>
    <row r="955" spans="44:55"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</row>
    <row r="956" spans="44:55"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</row>
    <row r="957" spans="44:55"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</row>
    <row r="958" spans="44:55"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</row>
    <row r="959" spans="44:55"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</row>
    <row r="960" spans="44:55"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</row>
    <row r="961" spans="44:55"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</row>
    <row r="962" spans="44:55"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</row>
    <row r="963" spans="44:55"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</row>
    <row r="964" spans="44:55"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</row>
    <row r="965" spans="44:55"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</row>
    <row r="966" spans="44:55"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</row>
    <row r="967" spans="44:55"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</row>
    <row r="968" spans="44:55"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</row>
    <row r="969" spans="44:55"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</row>
    <row r="970" spans="44:55"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</row>
    <row r="971" spans="44:55"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</row>
    <row r="972" spans="44:55"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</row>
    <row r="973" spans="44:55"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</row>
    <row r="974" spans="44:55"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</row>
    <row r="975" spans="44:55"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</row>
    <row r="976" spans="44:55"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</row>
    <row r="977" spans="44:55"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</row>
    <row r="978" spans="44:55"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</row>
    <row r="979" spans="44:55"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</row>
    <row r="980" spans="44:55"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</row>
    <row r="981" spans="44:55"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</row>
    <row r="982" spans="44:55"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</row>
    <row r="983" spans="44:55"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</row>
    <row r="984" spans="44:55"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</row>
    <row r="985" spans="44:55"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</row>
    <row r="986" spans="44:55"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</row>
    <row r="987" spans="44:55"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</row>
    <row r="988" spans="44:55"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</row>
    <row r="989" spans="44:55"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</row>
    <row r="990" spans="44:55"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</row>
    <row r="991" spans="44:55"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</row>
    <row r="992" spans="44:55"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</row>
    <row r="993" spans="44:55"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</row>
    <row r="994" spans="44:55"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</row>
    <row r="995" spans="44:55"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</row>
    <row r="996" spans="44:55"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</row>
    <row r="997" spans="44:55"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</row>
    <row r="998" spans="44:55"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</row>
    <row r="999" spans="44:55"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</row>
    <row r="1000" spans="44:55"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</row>
    <row r="1001" spans="44:55"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</row>
    <row r="1002" spans="44:55"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</row>
    <row r="1003" spans="44:55"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</row>
    <row r="1004" spans="44:55"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</row>
    <row r="1005" spans="44:55"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</row>
    <row r="1006" spans="44:55"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</row>
    <row r="1007" spans="44:55"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</row>
    <row r="1008" spans="44:55"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</row>
    <row r="1009" spans="44:55"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</row>
    <row r="1010" spans="44:55"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</row>
    <row r="1011" spans="44:55"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</row>
    <row r="1012" spans="44:55"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</row>
    <row r="1013" spans="44:55"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</row>
    <row r="1014" spans="44:55"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</row>
    <row r="1015" spans="44:55"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</row>
    <row r="1016" spans="44:55">
      <c r="AR1016" s="45"/>
      <c r="AS1016" s="45"/>
      <c r="AT1016" s="45"/>
      <c r="AU1016" s="45"/>
      <c r="AV1016" s="45"/>
      <c r="AW1016" s="45"/>
      <c r="AX1016" s="45"/>
      <c r="AY1016" s="45"/>
      <c r="AZ1016" s="45"/>
      <c r="BA1016" s="45"/>
      <c r="BB1016" s="45"/>
      <c r="BC1016" s="45"/>
    </row>
    <row r="1017" spans="44:55">
      <c r="AR1017" s="45"/>
      <c r="AS1017" s="45"/>
      <c r="AT1017" s="45"/>
      <c r="AU1017" s="45"/>
      <c r="AV1017" s="45"/>
      <c r="AW1017" s="45"/>
      <c r="AX1017" s="45"/>
      <c r="AY1017" s="45"/>
      <c r="AZ1017" s="45"/>
      <c r="BA1017" s="45"/>
      <c r="BB1017" s="45"/>
      <c r="BC1017" s="45"/>
    </row>
    <row r="1018" spans="44:55">
      <c r="AR1018" s="45"/>
      <c r="AS1018" s="45"/>
      <c r="AT1018" s="45"/>
      <c r="AU1018" s="45"/>
      <c r="AV1018" s="45"/>
      <c r="AW1018" s="45"/>
      <c r="AX1018" s="45"/>
      <c r="AY1018" s="45"/>
      <c r="AZ1018" s="45"/>
      <c r="BA1018" s="45"/>
      <c r="BB1018" s="45"/>
      <c r="BC1018" s="45"/>
    </row>
    <row r="1019" spans="44:55">
      <c r="AR1019" s="45"/>
      <c r="AS1019" s="45"/>
      <c r="AT1019" s="45"/>
      <c r="AU1019" s="45"/>
      <c r="AV1019" s="45"/>
      <c r="AW1019" s="45"/>
      <c r="AX1019" s="45"/>
      <c r="AY1019" s="45"/>
      <c r="AZ1019" s="45"/>
      <c r="BA1019" s="45"/>
      <c r="BB1019" s="45"/>
      <c r="BC1019" s="45"/>
    </row>
    <row r="1020" spans="44:55">
      <c r="AR1020" s="45"/>
      <c r="AS1020" s="45"/>
      <c r="AT1020" s="45"/>
      <c r="AU1020" s="45"/>
      <c r="AV1020" s="45"/>
      <c r="AW1020" s="45"/>
      <c r="AX1020" s="45"/>
      <c r="AY1020" s="45"/>
      <c r="AZ1020" s="45"/>
      <c r="BA1020" s="45"/>
      <c r="BB1020" s="45"/>
      <c r="BC1020" s="45"/>
    </row>
    <row r="1021" spans="44:55">
      <c r="AR1021" s="45"/>
      <c r="AS1021" s="45"/>
      <c r="AT1021" s="45"/>
      <c r="AU1021" s="45"/>
      <c r="AV1021" s="45"/>
      <c r="AW1021" s="45"/>
      <c r="AX1021" s="45"/>
      <c r="AY1021" s="45"/>
      <c r="AZ1021" s="45"/>
      <c r="BA1021" s="45"/>
      <c r="BB1021" s="45"/>
      <c r="BC1021" s="45"/>
    </row>
    <row r="1022" spans="44:55">
      <c r="AR1022" s="45"/>
      <c r="AS1022" s="45"/>
      <c r="AT1022" s="45"/>
      <c r="AU1022" s="45"/>
      <c r="AV1022" s="45"/>
      <c r="AW1022" s="45"/>
      <c r="AX1022" s="45"/>
      <c r="AY1022" s="45"/>
      <c r="AZ1022" s="45"/>
      <c r="BA1022" s="45"/>
      <c r="BB1022" s="45"/>
      <c r="BC1022" s="45"/>
    </row>
    <row r="1023" spans="44:55">
      <c r="AR1023" s="45"/>
      <c r="AS1023" s="45"/>
      <c r="AT1023" s="45"/>
      <c r="AU1023" s="45"/>
      <c r="AV1023" s="45"/>
      <c r="AW1023" s="45"/>
      <c r="AX1023" s="45"/>
      <c r="AY1023" s="45"/>
      <c r="AZ1023" s="45"/>
      <c r="BA1023" s="45"/>
      <c r="BB1023" s="45"/>
      <c r="BC1023" s="45"/>
    </row>
    <row r="1024" spans="44:55">
      <c r="AR1024" s="45"/>
      <c r="AS1024" s="45"/>
      <c r="AT1024" s="45"/>
      <c r="AU1024" s="45"/>
      <c r="AV1024" s="45"/>
      <c r="AW1024" s="45"/>
      <c r="AX1024" s="45"/>
      <c r="AY1024" s="45"/>
      <c r="AZ1024" s="45"/>
      <c r="BA1024" s="45"/>
      <c r="BB1024" s="45"/>
      <c r="BC1024" s="45"/>
    </row>
    <row r="1025" spans="44:55">
      <c r="AR1025" s="45"/>
      <c r="AS1025" s="45"/>
      <c r="AT1025" s="45"/>
      <c r="AU1025" s="45"/>
      <c r="AV1025" s="45"/>
      <c r="AW1025" s="45"/>
      <c r="AX1025" s="45"/>
      <c r="AY1025" s="45"/>
      <c r="AZ1025" s="45"/>
      <c r="BA1025" s="45"/>
      <c r="BB1025" s="45"/>
      <c r="BC1025" s="45"/>
    </row>
    <row r="1026" spans="44:55">
      <c r="AR1026" s="45"/>
      <c r="AS1026" s="45"/>
      <c r="AT1026" s="45"/>
      <c r="AU1026" s="45"/>
      <c r="AV1026" s="45"/>
      <c r="AW1026" s="45"/>
      <c r="AX1026" s="45"/>
      <c r="AY1026" s="45"/>
      <c r="AZ1026" s="45"/>
      <c r="BA1026" s="45"/>
      <c r="BB1026" s="45"/>
      <c r="BC1026" s="45"/>
    </row>
    <row r="1027" spans="44:55">
      <c r="AR1027" s="45"/>
      <c r="AS1027" s="45"/>
      <c r="AT1027" s="45"/>
      <c r="AU1027" s="45"/>
      <c r="AV1027" s="45"/>
      <c r="AW1027" s="45"/>
      <c r="AX1027" s="45"/>
      <c r="AY1027" s="45"/>
      <c r="AZ1027" s="45"/>
      <c r="BA1027" s="45"/>
      <c r="BB1027" s="45"/>
      <c r="BC1027" s="45"/>
    </row>
    <row r="1028" spans="44:55">
      <c r="AR1028" s="45"/>
      <c r="AS1028" s="45"/>
      <c r="AT1028" s="45"/>
      <c r="AU1028" s="45"/>
      <c r="AV1028" s="45"/>
      <c r="AW1028" s="45"/>
      <c r="AX1028" s="45"/>
      <c r="AY1028" s="45"/>
      <c r="AZ1028" s="45"/>
      <c r="BA1028" s="45"/>
      <c r="BB1028" s="45"/>
      <c r="BC1028" s="45"/>
    </row>
    <row r="1029" spans="44:55">
      <c r="AR1029" s="45"/>
      <c r="AS1029" s="45"/>
      <c r="AT1029" s="45"/>
      <c r="AU1029" s="45"/>
      <c r="AV1029" s="45"/>
      <c r="AW1029" s="45"/>
      <c r="AX1029" s="45"/>
      <c r="AY1029" s="45"/>
      <c r="AZ1029" s="45"/>
      <c r="BA1029" s="45"/>
      <c r="BB1029" s="45"/>
      <c r="BC1029" s="45"/>
    </row>
    <row r="1030" spans="44:55">
      <c r="AR1030" s="45"/>
      <c r="AS1030" s="45"/>
      <c r="AT1030" s="45"/>
      <c r="AU1030" s="45"/>
      <c r="AV1030" s="45"/>
      <c r="AW1030" s="45"/>
      <c r="AX1030" s="45"/>
      <c r="AY1030" s="45"/>
      <c r="AZ1030" s="45"/>
      <c r="BA1030" s="45"/>
      <c r="BB1030" s="45"/>
      <c r="BC1030" s="45"/>
    </row>
    <row r="1031" spans="44:55">
      <c r="AR1031" s="45"/>
      <c r="AS1031" s="45"/>
      <c r="AT1031" s="45"/>
      <c r="AU1031" s="45"/>
      <c r="AV1031" s="45"/>
      <c r="AW1031" s="45"/>
      <c r="AX1031" s="45"/>
      <c r="AY1031" s="45"/>
      <c r="AZ1031" s="45"/>
      <c r="BA1031" s="45"/>
      <c r="BB1031" s="45"/>
      <c r="BC1031" s="45"/>
    </row>
    <row r="1032" spans="44:55">
      <c r="AR1032" s="45"/>
      <c r="AS1032" s="45"/>
      <c r="AT1032" s="45"/>
      <c r="AU1032" s="45"/>
      <c r="AV1032" s="45"/>
      <c r="AW1032" s="45"/>
      <c r="AX1032" s="45"/>
      <c r="AY1032" s="45"/>
      <c r="AZ1032" s="45"/>
      <c r="BA1032" s="45"/>
      <c r="BB1032" s="45"/>
      <c r="BC1032" s="45"/>
    </row>
    <row r="1033" spans="44:55">
      <c r="AR1033" s="45"/>
      <c r="AS1033" s="45"/>
      <c r="AT1033" s="45"/>
      <c r="AU1033" s="45"/>
      <c r="AV1033" s="45"/>
      <c r="AW1033" s="45"/>
      <c r="AX1033" s="45"/>
      <c r="AY1033" s="45"/>
      <c r="AZ1033" s="45"/>
      <c r="BA1033" s="45"/>
      <c r="BB1033" s="45"/>
      <c r="BC1033" s="45"/>
    </row>
    <row r="1034" spans="44:55">
      <c r="AR1034" s="45"/>
      <c r="AS1034" s="45"/>
      <c r="AT1034" s="45"/>
      <c r="AU1034" s="45"/>
      <c r="AV1034" s="45"/>
      <c r="AW1034" s="45"/>
      <c r="AX1034" s="45"/>
      <c r="AY1034" s="45"/>
      <c r="AZ1034" s="45"/>
      <c r="BA1034" s="45"/>
      <c r="BB1034" s="45"/>
      <c r="BC1034" s="45"/>
    </row>
    <row r="1035" spans="44:55">
      <c r="AR1035" s="45"/>
      <c r="AS1035" s="45"/>
      <c r="AT1035" s="45"/>
      <c r="AU1035" s="45"/>
      <c r="AV1035" s="45"/>
      <c r="AW1035" s="45"/>
      <c r="AX1035" s="45"/>
      <c r="AY1035" s="45"/>
      <c r="AZ1035" s="45"/>
      <c r="BA1035" s="45"/>
      <c r="BB1035" s="45"/>
      <c r="BC1035" s="45"/>
    </row>
    <row r="1036" spans="44:55">
      <c r="AR1036" s="45"/>
      <c r="AS1036" s="45"/>
      <c r="AT1036" s="45"/>
      <c r="AU1036" s="45"/>
      <c r="AV1036" s="45"/>
      <c r="AW1036" s="45"/>
      <c r="AX1036" s="45"/>
      <c r="AY1036" s="45"/>
      <c r="AZ1036" s="45"/>
      <c r="BA1036" s="45"/>
      <c r="BB1036" s="45"/>
      <c r="BC1036" s="45"/>
    </row>
    <row r="1037" spans="44:55">
      <c r="AR1037" s="45"/>
      <c r="AS1037" s="45"/>
      <c r="AT1037" s="45"/>
      <c r="AU1037" s="45"/>
      <c r="AV1037" s="45"/>
      <c r="AW1037" s="45"/>
      <c r="AX1037" s="45"/>
      <c r="AY1037" s="45"/>
      <c r="AZ1037" s="45"/>
      <c r="BA1037" s="45"/>
      <c r="BB1037" s="45"/>
      <c r="BC1037" s="45"/>
    </row>
    <row r="1038" spans="44:55">
      <c r="AR1038" s="45"/>
      <c r="AS1038" s="45"/>
      <c r="AT1038" s="45"/>
      <c r="AU1038" s="45"/>
      <c r="AV1038" s="45"/>
      <c r="AW1038" s="45"/>
      <c r="AX1038" s="45"/>
      <c r="AY1038" s="45"/>
      <c r="AZ1038" s="45"/>
      <c r="BA1038" s="45"/>
      <c r="BB1038" s="45"/>
      <c r="BC1038" s="45"/>
    </row>
    <row r="1039" spans="44:55">
      <c r="AR1039" s="45"/>
      <c r="AS1039" s="45"/>
      <c r="AT1039" s="45"/>
      <c r="AU1039" s="45"/>
      <c r="AV1039" s="45"/>
      <c r="AW1039" s="45"/>
      <c r="AX1039" s="45"/>
      <c r="AY1039" s="45"/>
      <c r="AZ1039" s="45"/>
      <c r="BA1039" s="45"/>
      <c r="BB1039" s="45"/>
      <c r="BC1039" s="45"/>
    </row>
    <row r="1040" spans="44:55">
      <c r="AR1040" s="45"/>
      <c r="AS1040" s="45"/>
      <c r="AT1040" s="45"/>
      <c r="AU1040" s="45"/>
      <c r="AV1040" s="45"/>
      <c r="AW1040" s="45"/>
      <c r="AX1040" s="45"/>
      <c r="AY1040" s="45"/>
      <c r="AZ1040" s="45"/>
      <c r="BA1040" s="45"/>
      <c r="BB1040" s="45"/>
      <c r="BC1040" s="45"/>
    </row>
    <row r="1041" spans="44:55">
      <c r="AR1041" s="45"/>
      <c r="AS1041" s="45"/>
      <c r="AT1041" s="45"/>
      <c r="AU1041" s="45"/>
      <c r="AV1041" s="45"/>
      <c r="AW1041" s="45"/>
      <c r="AX1041" s="45"/>
      <c r="AY1041" s="45"/>
      <c r="AZ1041" s="45"/>
      <c r="BA1041" s="45"/>
      <c r="BB1041" s="45"/>
      <c r="BC1041" s="45"/>
    </row>
    <row r="1042" spans="44:55">
      <c r="AR1042" s="45"/>
      <c r="AS1042" s="45"/>
      <c r="AT1042" s="45"/>
      <c r="AU1042" s="45"/>
      <c r="AV1042" s="45"/>
      <c r="AW1042" s="45"/>
      <c r="AX1042" s="45"/>
      <c r="AY1042" s="45"/>
      <c r="AZ1042" s="45"/>
      <c r="BA1042" s="45"/>
      <c r="BB1042" s="45"/>
      <c r="BC1042" s="45"/>
    </row>
    <row r="1043" spans="44:55">
      <c r="AR1043" s="45"/>
      <c r="AS1043" s="45"/>
      <c r="AT1043" s="45"/>
      <c r="AU1043" s="45"/>
      <c r="AV1043" s="45"/>
      <c r="AW1043" s="45"/>
      <c r="AX1043" s="45"/>
      <c r="AY1043" s="45"/>
      <c r="AZ1043" s="45"/>
      <c r="BA1043" s="45"/>
      <c r="BB1043" s="45"/>
      <c r="BC1043" s="45"/>
    </row>
    <row r="1044" spans="44:55"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</row>
    <row r="1045" spans="44:55">
      <c r="AR1045" s="45"/>
      <c r="AS1045" s="45"/>
      <c r="AT1045" s="45"/>
      <c r="AU1045" s="45"/>
      <c r="AV1045" s="45"/>
      <c r="AW1045" s="45"/>
      <c r="AX1045" s="45"/>
      <c r="AY1045" s="45"/>
      <c r="AZ1045" s="45"/>
      <c r="BA1045" s="45"/>
      <c r="BB1045" s="45"/>
      <c r="BC1045" s="45"/>
    </row>
    <row r="1046" spans="44:55">
      <c r="AR1046" s="45"/>
      <c r="AS1046" s="45"/>
      <c r="AT1046" s="45"/>
      <c r="AU1046" s="45"/>
      <c r="AV1046" s="45"/>
      <c r="AW1046" s="45"/>
      <c r="AX1046" s="45"/>
      <c r="AY1046" s="45"/>
      <c r="AZ1046" s="45"/>
      <c r="BA1046" s="45"/>
      <c r="BB1046" s="45"/>
      <c r="BC1046" s="45"/>
    </row>
    <row r="1047" spans="44:55">
      <c r="AR1047" s="45"/>
      <c r="AS1047" s="45"/>
      <c r="AT1047" s="45"/>
      <c r="AU1047" s="45"/>
      <c r="AV1047" s="45"/>
      <c r="AW1047" s="45"/>
      <c r="AX1047" s="45"/>
      <c r="AY1047" s="45"/>
      <c r="AZ1047" s="45"/>
      <c r="BA1047" s="45"/>
      <c r="BB1047" s="45"/>
      <c r="BC1047" s="45"/>
    </row>
    <row r="1048" spans="44:55">
      <c r="AR1048" s="45"/>
      <c r="AS1048" s="45"/>
      <c r="AT1048" s="45"/>
      <c r="AU1048" s="45"/>
      <c r="AV1048" s="45"/>
      <c r="AW1048" s="45"/>
      <c r="AX1048" s="45"/>
      <c r="AY1048" s="45"/>
      <c r="AZ1048" s="45"/>
      <c r="BA1048" s="45"/>
      <c r="BB1048" s="45"/>
      <c r="BC1048" s="45"/>
    </row>
    <row r="1049" spans="44:55">
      <c r="AR1049" s="45"/>
      <c r="AS1049" s="45"/>
      <c r="AT1049" s="45"/>
      <c r="AU1049" s="45"/>
      <c r="AV1049" s="45"/>
      <c r="AW1049" s="45"/>
      <c r="AX1049" s="45"/>
      <c r="AY1049" s="45"/>
      <c r="AZ1049" s="45"/>
      <c r="BA1049" s="45"/>
      <c r="BB1049" s="45"/>
      <c r="BC1049" s="45"/>
    </row>
    <row r="1050" spans="44:55"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</row>
    <row r="1051" spans="44:55">
      <c r="AR1051" s="45"/>
      <c r="AS1051" s="45"/>
      <c r="AT1051" s="45"/>
      <c r="AU1051" s="45"/>
      <c r="AV1051" s="45"/>
      <c r="AW1051" s="45"/>
      <c r="AX1051" s="45"/>
      <c r="AY1051" s="45"/>
      <c r="AZ1051" s="45"/>
      <c r="BA1051" s="45"/>
      <c r="BB1051" s="45"/>
      <c r="BC1051" s="45"/>
    </row>
    <row r="1052" spans="44:55">
      <c r="AR1052" s="45"/>
      <c r="AS1052" s="45"/>
      <c r="AT1052" s="45"/>
      <c r="AU1052" s="45"/>
      <c r="AV1052" s="45"/>
      <c r="AW1052" s="45"/>
      <c r="AX1052" s="45"/>
      <c r="AY1052" s="45"/>
      <c r="AZ1052" s="45"/>
      <c r="BA1052" s="45"/>
      <c r="BB1052" s="45"/>
      <c r="BC1052" s="45"/>
    </row>
    <row r="1053" spans="44:55">
      <c r="AR1053" s="45"/>
      <c r="AS1053" s="45"/>
      <c r="AT1053" s="45"/>
      <c r="AU1053" s="45"/>
      <c r="AV1053" s="45"/>
      <c r="AW1053" s="45"/>
      <c r="AX1053" s="45"/>
      <c r="AY1053" s="45"/>
      <c r="AZ1053" s="45"/>
      <c r="BA1053" s="45"/>
      <c r="BB1053" s="45"/>
      <c r="BC1053" s="45"/>
    </row>
    <row r="1054" spans="44:55">
      <c r="AR1054" s="45"/>
      <c r="AS1054" s="45"/>
      <c r="AT1054" s="45"/>
      <c r="AU1054" s="45"/>
      <c r="AV1054" s="45"/>
      <c r="AW1054" s="45"/>
      <c r="AX1054" s="45"/>
      <c r="AY1054" s="45"/>
      <c r="AZ1054" s="45"/>
      <c r="BA1054" s="45"/>
      <c r="BB1054" s="45"/>
      <c r="BC1054" s="45"/>
    </row>
    <row r="1055" spans="44:55">
      <c r="AR1055" s="45"/>
      <c r="AS1055" s="45"/>
      <c r="AT1055" s="45"/>
      <c r="AU1055" s="45"/>
      <c r="AV1055" s="45"/>
      <c r="AW1055" s="45"/>
      <c r="AX1055" s="45"/>
      <c r="AY1055" s="45"/>
      <c r="AZ1055" s="45"/>
      <c r="BA1055" s="45"/>
      <c r="BB1055" s="45"/>
      <c r="BC1055" s="45"/>
    </row>
    <row r="1056" spans="44:55">
      <c r="AR1056" s="45"/>
      <c r="AS1056" s="45"/>
      <c r="AT1056" s="45"/>
      <c r="AU1056" s="45"/>
      <c r="AV1056" s="45"/>
      <c r="AW1056" s="45"/>
      <c r="AX1056" s="45"/>
      <c r="AY1056" s="45"/>
      <c r="AZ1056" s="45"/>
      <c r="BA1056" s="45"/>
      <c r="BB1056" s="45"/>
      <c r="BC1056" s="45"/>
    </row>
    <row r="1057" spans="44:55">
      <c r="AR1057" s="45"/>
      <c r="AS1057" s="45"/>
      <c r="AT1057" s="45"/>
      <c r="AU1057" s="45"/>
      <c r="AV1057" s="45"/>
      <c r="AW1057" s="45"/>
      <c r="AX1057" s="45"/>
      <c r="AY1057" s="45"/>
      <c r="AZ1057" s="45"/>
      <c r="BA1057" s="45"/>
      <c r="BB1057" s="45"/>
      <c r="BC1057" s="45"/>
    </row>
    <row r="1058" spans="44:55">
      <c r="AR1058" s="45"/>
      <c r="AS1058" s="45"/>
      <c r="AT1058" s="45"/>
      <c r="AU1058" s="45"/>
      <c r="AV1058" s="45"/>
      <c r="AW1058" s="45"/>
      <c r="AX1058" s="45"/>
      <c r="AY1058" s="45"/>
      <c r="AZ1058" s="45"/>
      <c r="BA1058" s="45"/>
      <c r="BB1058" s="45"/>
      <c r="BC1058" s="45"/>
    </row>
    <row r="1059" spans="44:55">
      <c r="AR1059" s="45"/>
      <c r="AS1059" s="45"/>
      <c r="AT1059" s="45"/>
      <c r="AU1059" s="45"/>
      <c r="AV1059" s="45"/>
      <c r="AW1059" s="45"/>
      <c r="AX1059" s="45"/>
      <c r="AY1059" s="45"/>
      <c r="AZ1059" s="45"/>
      <c r="BA1059" s="45"/>
      <c r="BB1059" s="45"/>
      <c r="BC1059" s="45"/>
    </row>
    <row r="1060" spans="44:55">
      <c r="AR1060" s="45"/>
      <c r="AS1060" s="45"/>
      <c r="AT1060" s="45"/>
      <c r="AU1060" s="45"/>
      <c r="AV1060" s="45"/>
      <c r="AW1060" s="45"/>
      <c r="AX1060" s="45"/>
      <c r="AY1060" s="45"/>
      <c r="AZ1060" s="45"/>
      <c r="BA1060" s="45"/>
      <c r="BB1060" s="45"/>
      <c r="BC1060" s="45"/>
    </row>
    <row r="1061" spans="44:55">
      <c r="AR1061" s="45"/>
      <c r="AS1061" s="45"/>
      <c r="AT1061" s="45"/>
      <c r="AU1061" s="45"/>
      <c r="AV1061" s="45"/>
      <c r="AW1061" s="45"/>
      <c r="AX1061" s="45"/>
      <c r="AY1061" s="45"/>
      <c r="AZ1061" s="45"/>
      <c r="BA1061" s="45"/>
      <c r="BB1061" s="45"/>
      <c r="BC1061" s="45"/>
    </row>
    <row r="1062" spans="44:55">
      <c r="AR1062" s="45"/>
      <c r="AS1062" s="45"/>
      <c r="AT1062" s="45"/>
      <c r="AU1062" s="45"/>
      <c r="AV1062" s="45"/>
      <c r="AW1062" s="45"/>
      <c r="AX1062" s="45"/>
      <c r="AY1062" s="45"/>
      <c r="AZ1062" s="45"/>
      <c r="BA1062" s="45"/>
      <c r="BB1062" s="45"/>
      <c r="BC1062" s="45"/>
    </row>
    <row r="1063" spans="44:55">
      <c r="AR1063" s="45"/>
      <c r="AS1063" s="45"/>
      <c r="AT1063" s="45"/>
      <c r="AU1063" s="45"/>
      <c r="AV1063" s="45"/>
      <c r="AW1063" s="45"/>
      <c r="AX1063" s="45"/>
      <c r="AY1063" s="45"/>
      <c r="AZ1063" s="45"/>
      <c r="BA1063" s="45"/>
      <c r="BB1063" s="45"/>
      <c r="BC1063" s="45"/>
    </row>
    <row r="1064" spans="44:55">
      <c r="AR1064" s="45"/>
      <c r="AS1064" s="45"/>
      <c r="AT1064" s="45"/>
      <c r="AU1064" s="45"/>
      <c r="AV1064" s="45"/>
      <c r="AW1064" s="45"/>
      <c r="AX1064" s="45"/>
      <c r="AY1064" s="45"/>
      <c r="AZ1064" s="45"/>
      <c r="BA1064" s="45"/>
      <c r="BB1064" s="45"/>
      <c r="BC1064" s="45"/>
    </row>
    <row r="1065" spans="44:55">
      <c r="AR1065" s="45"/>
      <c r="AS1065" s="45"/>
      <c r="AT1065" s="45"/>
      <c r="AU1065" s="45"/>
      <c r="AV1065" s="45"/>
      <c r="AW1065" s="45"/>
      <c r="AX1065" s="45"/>
      <c r="AY1065" s="45"/>
      <c r="AZ1065" s="45"/>
      <c r="BA1065" s="45"/>
      <c r="BB1065" s="45"/>
      <c r="BC1065" s="45"/>
    </row>
    <row r="1066" spans="44:55">
      <c r="AR1066" s="45"/>
      <c r="AS1066" s="45"/>
      <c r="AT1066" s="45"/>
      <c r="AU1066" s="45"/>
      <c r="AV1066" s="45"/>
      <c r="AW1066" s="45"/>
      <c r="AX1066" s="45"/>
      <c r="AY1066" s="45"/>
      <c r="AZ1066" s="45"/>
      <c r="BA1066" s="45"/>
      <c r="BB1066" s="45"/>
      <c r="BC1066" s="45"/>
    </row>
    <row r="1067" spans="44:55">
      <c r="AR1067" s="45"/>
      <c r="AS1067" s="45"/>
      <c r="AT1067" s="45"/>
      <c r="AU1067" s="45"/>
      <c r="AV1067" s="45"/>
      <c r="AW1067" s="45"/>
      <c r="AX1067" s="45"/>
      <c r="AY1067" s="45"/>
      <c r="AZ1067" s="45"/>
      <c r="BA1067" s="45"/>
      <c r="BB1067" s="45"/>
      <c r="BC1067" s="45"/>
    </row>
    <row r="1068" spans="44:55">
      <c r="AR1068" s="45"/>
      <c r="AS1068" s="45"/>
      <c r="AT1068" s="45"/>
      <c r="AU1068" s="45"/>
      <c r="AV1068" s="45"/>
      <c r="AW1068" s="45"/>
      <c r="AX1068" s="45"/>
      <c r="AY1068" s="45"/>
      <c r="AZ1068" s="45"/>
      <c r="BA1068" s="45"/>
      <c r="BB1068" s="45"/>
      <c r="BC1068" s="45"/>
    </row>
    <row r="1069" spans="44:55">
      <c r="AR1069" s="45"/>
      <c r="AS1069" s="45"/>
      <c r="AT1069" s="45"/>
      <c r="AU1069" s="45"/>
      <c r="AV1069" s="45"/>
      <c r="AW1069" s="45"/>
      <c r="AX1069" s="45"/>
      <c r="AY1069" s="45"/>
      <c r="AZ1069" s="45"/>
      <c r="BA1069" s="45"/>
      <c r="BB1069" s="45"/>
      <c r="BC1069" s="45"/>
    </row>
    <row r="1070" spans="44:55">
      <c r="AR1070" s="45"/>
      <c r="AS1070" s="45"/>
      <c r="AT1070" s="45"/>
      <c r="AU1070" s="45"/>
      <c r="AV1070" s="45"/>
      <c r="AW1070" s="45"/>
      <c r="AX1070" s="45"/>
      <c r="AY1070" s="45"/>
      <c r="AZ1070" s="45"/>
      <c r="BA1070" s="45"/>
      <c r="BB1070" s="45"/>
      <c r="BC1070" s="45"/>
    </row>
    <row r="1071" spans="44:55">
      <c r="AR1071" s="45"/>
      <c r="AS1071" s="45"/>
      <c r="AT1071" s="45"/>
      <c r="AU1071" s="45"/>
      <c r="AV1071" s="45"/>
      <c r="AW1071" s="45"/>
      <c r="AX1071" s="45"/>
      <c r="AY1071" s="45"/>
      <c r="AZ1071" s="45"/>
      <c r="BA1071" s="45"/>
      <c r="BB1071" s="45"/>
      <c r="BC1071" s="45"/>
    </row>
    <row r="1072" spans="44:55">
      <c r="AR1072" s="45"/>
      <c r="AS1072" s="45"/>
      <c r="AT1072" s="45"/>
      <c r="AU1072" s="45"/>
      <c r="AV1072" s="45"/>
      <c r="AW1072" s="45"/>
      <c r="AX1072" s="45"/>
      <c r="AY1072" s="45"/>
      <c r="AZ1072" s="45"/>
      <c r="BA1072" s="45"/>
      <c r="BB1072" s="45"/>
      <c r="BC1072" s="45"/>
    </row>
    <row r="1073" spans="44:55">
      <c r="AR1073" s="45"/>
      <c r="AS1073" s="45"/>
      <c r="AT1073" s="45"/>
      <c r="AU1073" s="45"/>
      <c r="AV1073" s="45"/>
      <c r="AW1073" s="45"/>
      <c r="AX1073" s="45"/>
      <c r="AY1073" s="45"/>
      <c r="AZ1073" s="45"/>
      <c r="BA1073" s="45"/>
      <c r="BB1073" s="45"/>
      <c r="BC1073" s="45"/>
    </row>
    <row r="1074" spans="44:55">
      <c r="AR1074" s="45"/>
      <c r="AS1074" s="45"/>
      <c r="AT1074" s="45"/>
      <c r="AU1074" s="45"/>
      <c r="AV1074" s="45"/>
      <c r="AW1074" s="45"/>
      <c r="AX1074" s="45"/>
      <c r="AY1074" s="45"/>
      <c r="AZ1074" s="45"/>
      <c r="BA1074" s="45"/>
      <c r="BB1074" s="45"/>
      <c r="BC1074" s="45"/>
    </row>
    <row r="1075" spans="44:55">
      <c r="AR1075" s="45"/>
      <c r="AS1075" s="45"/>
      <c r="AT1075" s="45"/>
      <c r="AU1075" s="45"/>
      <c r="AV1075" s="45"/>
      <c r="AW1075" s="45"/>
      <c r="AX1075" s="45"/>
      <c r="AY1075" s="45"/>
      <c r="AZ1075" s="45"/>
      <c r="BA1075" s="45"/>
      <c r="BB1075" s="45"/>
      <c r="BC1075" s="45"/>
    </row>
    <row r="1076" spans="44:55">
      <c r="AR1076" s="45"/>
      <c r="AS1076" s="45"/>
      <c r="AT1076" s="45"/>
      <c r="AU1076" s="45"/>
      <c r="AV1076" s="45"/>
      <c r="AW1076" s="45"/>
      <c r="AX1076" s="45"/>
      <c r="AY1076" s="45"/>
      <c r="AZ1076" s="45"/>
      <c r="BA1076" s="45"/>
      <c r="BB1076" s="45"/>
      <c r="BC1076" s="45"/>
    </row>
    <row r="1077" spans="44:55">
      <c r="AR1077" s="45"/>
      <c r="AS1077" s="45"/>
      <c r="AT1077" s="45"/>
      <c r="AU1077" s="45"/>
      <c r="AV1077" s="45"/>
      <c r="AW1077" s="45"/>
      <c r="AX1077" s="45"/>
      <c r="AY1077" s="45"/>
      <c r="AZ1077" s="45"/>
      <c r="BA1077" s="45"/>
      <c r="BB1077" s="45"/>
      <c r="BC1077" s="45"/>
    </row>
    <row r="1078" spans="44:55">
      <c r="AR1078" s="45"/>
      <c r="AS1078" s="45"/>
      <c r="AT1078" s="45"/>
      <c r="AU1078" s="45"/>
      <c r="AV1078" s="45"/>
      <c r="AW1078" s="45"/>
      <c r="AX1078" s="45"/>
      <c r="AY1078" s="45"/>
      <c r="AZ1078" s="45"/>
      <c r="BA1078" s="45"/>
      <c r="BB1078" s="45"/>
      <c r="BC1078" s="45"/>
    </row>
    <row r="1079" spans="44:55">
      <c r="AR1079" s="45"/>
      <c r="AS1079" s="45"/>
      <c r="AT1079" s="45"/>
      <c r="AU1079" s="45"/>
      <c r="AV1079" s="45"/>
      <c r="AW1079" s="45"/>
      <c r="AX1079" s="45"/>
      <c r="AY1079" s="45"/>
      <c r="AZ1079" s="45"/>
      <c r="BA1079" s="45"/>
      <c r="BB1079" s="45"/>
      <c r="BC1079" s="45"/>
    </row>
    <row r="1080" spans="44:55">
      <c r="AR1080" s="45"/>
      <c r="AS1080" s="45"/>
      <c r="AT1080" s="45"/>
      <c r="AU1080" s="45"/>
      <c r="AV1080" s="45"/>
      <c r="AW1080" s="45"/>
      <c r="AX1080" s="45"/>
      <c r="AY1080" s="45"/>
      <c r="AZ1080" s="45"/>
      <c r="BA1080" s="45"/>
      <c r="BB1080" s="45"/>
      <c r="BC1080" s="45"/>
    </row>
    <row r="1081" spans="44:55">
      <c r="AR1081" s="45"/>
      <c r="AS1081" s="45"/>
      <c r="AT1081" s="45"/>
      <c r="AU1081" s="45"/>
      <c r="AV1081" s="45"/>
      <c r="AW1081" s="45"/>
      <c r="AX1081" s="45"/>
      <c r="AY1081" s="45"/>
      <c r="AZ1081" s="45"/>
      <c r="BA1081" s="45"/>
      <c r="BB1081" s="45"/>
      <c r="BC1081" s="45"/>
    </row>
  </sheetData>
  <mergeCells count="62">
    <mergeCell ref="AL6:AR6"/>
    <mergeCell ref="AL1:AR1"/>
    <mergeCell ref="AL2:AR2"/>
    <mergeCell ref="AL3:AR3"/>
    <mergeCell ref="AL4:AR4"/>
    <mergeCell ref="AL5:AR5"/>
    <mergeCell ref="AP14:AP19"/>
    <mergeCell ref="X7:AQ7"/>
    <mergeCell ref="W13:AQ13"/>
    <mergeCell ref="AD14:AF14"/>
    <mergeCell ref="Z14:AC14"/>
    <mergeCell ref="B11:W11"/>
    <mergeCell ref="T14:T19"/>
    <mergeCell ref="AL14:AL19"/>
    <mergeCell ref="V14:V19"/>
    <mergeCell ref="Y14:Y19"/>
    <mergeCell ref="B13:B19"/>
    <mergeCell ref="T10:AQ10"/>
    <mergeCell ref="C13:V13"/>
    <mergeCell ref="S8:AQ8"/>
    <mergeCell ref="T9:AQ9"/>
    <mergeCell ref="AQ14:AQ19"/>
    <mergeCell ref="AH14:AH19"/>
    <mergeCell ref="U14:U17"/>
    <mergeCell ref="AI14:AI19"/>
    <mergeCell ref="AD15:AD19"/>
    <mergeCell ref="E16:J16"/>
    <mergeCell ref="D15:S15"/>
    <mergeCell ref="D16:D19"/>
    <mergeCell ref="M17:M19"/>
    <mergeCell ref="N17:N19"/>
    <mergeCell ref="K16:K19"/>
    <mergeCell ref="O16:O19"/>
    <mergeCell ref="Q18:R18"/>
    <mergeCell ref="Q16:R17"/>
    <mergeCell ref="E17:G17"/>
    <mergeCell ref="E18:G18"/>
    <mergeCell ref="I18:J18"/>
    <mergeCell ref="AJ14:AJ19"/>
    <mergeCell ref="W14:W19"/>
    <mergeCell ref="AM14:AM19"/>
    <mergeCell ref="AN14:AN19"/>
    <mergeCell ref="AO14:AO19"/>
    <mergeCell ref="AC16:AC19"/>
    <mergeCell ref="AE15:AF15"/>
    <mergeCell ref="X14:X16"/>
    <mergeCell ref="AK14:AK19"/>
    <mergeCell ref="AA16:AA19"/>
    <mergeCell ref="AG14:AG19"/>
    <mergeCell ref="AB16:AB19"/>
    <mergeCell ref="AA15:AC15"/>
    <mergeCell ref="AF16:AF19"/>
    <mergeCell ref="AE16:AE19"/>
    <mergeCell ref="Z15:Z19"/>
    <mergeCell ref="A13:A19"/>
    <mergeCell ref="C15:C19"/>
    <mergeCell ref="I17:J17"/>
    <mergeCell ref="P16:P19"/>
    <mergeCell ref="S16:S19"/>
    <mergeCell ref="C14:S14"/>
    <mergeCell ref="L16:N16"/>
    <mergeCell ref="L17:L19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4" fitToWidth="4" orientation="landscape" blackAndWhite="1" r:id="rId1"/>
  <headerFooter alignWithMargins="0">
    <oddHeader>&amp;R&amp;P</oddHeader>
  </headerFooter>
  <colBreaks count="1" manualBreakCount="1">
    <brk id="27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2022-07-12T06:58:31Z</cp:lastPrinted>
  <dcterms:created xsi:type="dcterms:W3CDTF">2005-08-25T07:51:53Z</dcterms:created>
  <dcterms:modified xsi:type="dcterms:W3CDTF">2022-07-15T11:25:01Z</dcterms:modified>
</cp:coreProperties>
</file>